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9/Ch 19 Spreadsheet Files/"/>
    </mc:Choice>
  </mc:AlternateContent>
  <xr:revisionPtr revIDLastSave="0" documentId="13_ncr:1_{86C261F7-4369-6049-A787-CF46AFCE7D60}" xr6:coauthVersionLast="47" xr6:coauthVersionMax="47" xr10:uidLastSave="{00000000-0000-0000-0000-000000000000}"/>
  <bookViews>
    <workbookView xWindow="-28900" yWindow="7160" windowWidth="25160" windowHeight="16960" xr2:uid="{DFBF432E-E87F-AB4D-ABA3-B2F544331BD9}"/>
  </bookViews>
  <sheets>
    <sheet name="Q1" sheetId="16" r:id="rId1"/>
    <sheet name="Q2" sheetId="18" r:id="rId2"/>
    <sheet name="Q3" sheetId="21" r:id="rId3"/>
    <sheet name="Q4" sheetId="2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3" l="1"/>
  <c r="C37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14" i="23"/>
  <c r="F13" i="23"/>
  <c r="D6" i="23"/>
  <c r="D14" i="23" s="1"/>
  <c r="D12" i="21"/>
  <c r="D10" i="21"/>
  <c r="C26" i="21"/>
  <c r="C27" i="21"/>
  <c r="C28" i="21"/>
  <c r="C29" i="21"/>
  <c r="C30" i="21"/>
  <c r="C31" i="21"/>
  <c r="C32" i="21"/>
  <c r="C25" i="21"/>
  <c r="C24" i="21"/>
  <c r="C23" i="21"/>
  <c r="C22" i="21"/>
  <c r="C21" i="21"/>
  <c r="C20" i="21"/>
  <c r="C19" i="21"/>
  <c r="C18" i="21"/>
  <c r="C17" i="21"/>
  <c r="D16" i="21"/>
  <c r="E16" i="21" s="1"/>
  <c r="C16" i="21"/>
  <c r="F15" i="21"/>
  <c r="F16" i="21" s="1"/>
  <c r="D6" i="21"/>
  <c r="D14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D42" i="18"/>
  <c r="C42" i="18"/>
  <c r="D8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D18" i="18"/>
  <c r="C18" i="18"/>
  <c r="E18" i="18" s="1"/>
  <c r="F18" i="18" s="1"/>
  <c r="F17" i="18"/>
  <c r="D6" i="18"/>
  <c r="D14" i="16"/>
  <c r="C53" i="16"/>
  <c r="C43" i="16"/>
  <c r="C44" i="16"/>
  <c r="C45" i="16"/>
  <c r="C46" i="16"/>
  <c r="C47" i="16"/>
  <c r="C48" i="16"/>
  <c r="C49" i="16"/>
  <c r="C50" i="16"/>
  <c r="C51" i="16"/>
  <c r="C52" i="16"/>
  <c r="D12" i="16"/>
  <c r="C42" i="16"/>
  <c r="D42" i="16"/>
  <c r="D8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F17" i="16"/>
  <c r="D18" i="16" s="1"/>
  <c r="D6" i="16"/>
  <c r="E14" i="23" l="1"/>
  <c r="F14" i="23" s="1"/>
  <c r="D15" i="23" s="1"/>
  <c r="E15" i="23" s="1"/>
  <c r="F15" i="23" s="1"/>
  <c r="D16" i="23" s="1"/>
  <c r="E16" i="23" s="1"/>
  <c r="F16" i="23" s="1"/>
  <c r="D17" i="21"/>
  <c r="E17" i="21" s="1"/>
  <c r="F17" i="21" s="1"/>
  <c r="D19" i="18"/>
  <c r="E19" i="18" s="1"/>
  <c r="F19" i="18" s="1"/>
  <c r="E18" i="16"/>
  <c r="F18" i="16"/>
  <c r="D17" i="23" l="1"/>
  <c r="E17" i="23" s="1"/>
  <c r="F17" i="23" s="1"/>
  <c r="D18" i="21"/>
  <c r="E18" i="21" s="1"/>
  <c r="F18" i="21"/>
  <c r="D20" i="18"/>
  <c r="E20" i="18" s="1"/>
  <c r="F20" i="18" s="1"/>
  <c r="D19" i="16"/>
  <c r="E19" i="16" s="1"/>
  <c r="F19" i="16" s="1"/>
  <c r="D18" i="23" l="1"/>
  <c r="E18" i="23" s="1"/>
  <c r="F18" i="23" s="1"/>
  <c r="D19" i="21"/>
  <c r="E19" i="21" s="1"/>
  <c r="F19" i="21"/>
  <c r="D21" i="18"/>
  <c r="E21" i="18" s="1"/>
  <c r="F21" i="18" s="1"/>
  <c r="D20" i="16"/>
  <c r="E20" i="16" s="1"/>
  <c r="F20" i="16" s="1"/>
  <c r="D19" i="23" l="1"/>
  <c r="E19" i="23" s="1"/>
  <c r="F19" i="23" s="1"/>
  <c r="D20" i="21"/>
  <c r="E20" i="21" s="1"/>
  <c r="F20" i="21" s="1"/>
  <c r="D22" i="18"/>
  <c r="E22" i="18" s="1"/>
  <c r="F22" i="18" s="1"/>
  <c r="D21" i="16"/>
  <c r="E21" i="16" s="1"/>
  <c r="F21" i="16"/>
  <c r="D20" i="23" l="1"/>
  <c r="E20" i="23" s="1"/>
  <c r="F20" i="23" s="1"/>
  <c r="D21" i="21"/>
  <c r="E21" i="21" s="1"/>
  <c r="F21" i="21"/>
  <c r="D23" i="18"/>
  <c r="E23" i="18" s="1"/>
  <c r="F23" i="18" s="1"/>
  <c r="D22" i="16"/>
  <c r="E22" i="16" s="1"/>
  <c r="F22" i="16"/>
  <c r="D21" i="23" l="1"/>
  <c r="E21" i="23" s="1"/>
  <c r="F21" i="23" s="1"/>
  <c r="D22" i="21"/>
  <c r="E22" i="21" s="1"/>
  <c r="F22" i="21"/>
  <c r="D24" i="18"/>
  <c r="E24" i="18" s="1"/>
  <c r="F24" i="18" s="1"/>
  <c r="D23" i="16"/>
  <c r="E23" i="16" s="1"/>
  <c r="F23" i="16"/>
  <c r="D22" i="23" l="1"/>
  <c r="E22" i="23" s="1"/>
  <c r="F22" i="23" s="1"/>
  <c r="D23" i="21"/>
  <c r="E23" i="21" s="1"/>
  <c r="F23" i="21"/>
  <c r="D25" i="18"/>
  <c r="E25" i="18" s="1"/>
  <c r="F25" i="18"/>
  <c r="D24" i="16"/>
  <c r="E24" i="16" s="1"/>
  <c r="F24" i="16"/>
  <c r="D23" i="23" l="1"/>
  <c r="E23" i="23" s="1"/>
  <c r="F23" i="23" s="1"/>
  <c r="D24" i="21"/>
  <c r="E24" i="21" s="1"/>
  <c r="F24" i="21"/>
  <c r="D26" i="18"/>
  <c r="E26" i="18" s="1"/>
  <c r="F26" i="18" s="1"/>
  <c r="D25" i="16"/>
  <c r="E25" i="16" s="1"/>
  <c r="F25" i="16"/>
  <c r="D24" i="23" l="1"/>
  <c r="E24" i="23" s="1"/>
  <c r="F24" i="23" s="1"/>
  <c r="D25" i="21"/>
  <c r="E25" i="21" s="1"/>
  <c r="F25" i="21"/>
  <c r="D26" i="21" s="1"/>
  <c r="E26" i="21" s="1"/>
  <c r="F26" i="21" s="1"/>
  <c r="D27" i="21" s="1"/>
  <c r="E27" i="21" s="1"/>
  <c r="F27" i="21" s="1"/>
  <c r="D28" i="21" s="1"/>
  <c r="E28" i="21" s="1"/>
  <c r="F28" i="21" s="1"/>
  <c r="D29" i="21" s="1"/>
  <c r="E29" i="21" s="1"/>
  <c r="F29" i="21" s="1"/>
  <c r="D30" i="21" s="1"/>
  <c r="E30" i="21" s="1"/>
  <c r="F30" i="21" s="1"/>
  <c r="D27" i="18"/>
  <c r="E27" i="18" s="1"/>
  <c r="F27" i="18"/>
  <c r="D26" i="16"/>
  <c r="E26" i="16" s="1"/>
  <c r="F26" i="16" s="1"/>
  <c r="D25" i="23" l="1"/>
  <c r="E25" i="23" s="1"/>
  <c r="F25" i="23" s="1"/>
  <c r="D31" i="21"/>
  <c r="E31" i="21" s="1"/>
  <c r="F31" i="21" s="1"/>
  <c r="D28" i="18"/>
  <c r="E28" i="18" s="1"/>
  <c r="F28" i="18"/>
  <c r="D27" i="16"/>
  <c r="E27" i="16" s="1"/>
  <c r="F27" i="16"/>
  <c r="D26" i="23" l="1"/>
  <c r="E26" i="23" s="1"/>
  <c r="F26" i="23" s="1"/>
  <c r="D32" i="21"/>
  <c r="E32" i="21" s="1"/>
  <c r="F32" i="21" s="1"/>
  <c r="D29" i="18"/>
  <c r="E29" i="18" s="1"/>
  <c r="F29" i="18" s="1"/>
  <c r="D28" i="16"/>
  <c r="E28" i="16" s="1"/>
  <c r="F28" i="16"/>
  <c r="D27" i="23" l="1"/>
  <c r="E27" i="23" s="1"/>
  <c r="F27" i="23" s="1"/>
  <c r="D33" i="21"/>
  <c r="C33" i="21" s="1"/>
  <c r="D30" i="18"/>
  <c r="E30" i="18" s="1"/>
  <c r="F30" i="18" s="1"/>
  <c r="D29" i="16"/>
  <c r="E29" i="16" s="1"/>
  <c r="F29" i="16"/>
  <c r="D28" i="23" l="1"/>
  <c r="E28" i="23" s="1"/>
  <c r="F28" i="23" s="1"/>
  <c r="E33" i="21"/>
  <c r="F33" i="21" s="1"/>
  <c r="D31" i="18"/>
  <c r="E31" i="18" s="1"/>
  <c r="F31" i="18"/>
  <c r="D30" i="16"/>
  <c r="E30" i="16" s="1"/>
  <c r="F30" i="16"/>
  <c r="D29" i="23" l="1"/>
  <c r="E29" i="23" s="1"/>
  <c r="F29" i="23" s="1"/>
  <c r="D32" i="18"/>
  <c r="E32" i="18" s="1"/>
  <c r="F32" i="18" s="1"/>
  <c r="D31" i="16"/>
  <c r="E31" i="16" s="1"/>
  <c r="F31" i="16"/>
  <c r="D30" i="23" l="1"/>
  <c r="E30" i="23" s="1"/>
  <c r="F30" i="23" s="1"/>
  <c r="D33" i="18"/>
  <c r="E33" i="18" s="1"/>
  <c r="F33" i="18"/>
  <c r="D32" i="16"/>
  <c r="E32" i="16" s="1"/>
  <c r="F32" i="16" s="1"/>
  <c r="D31" i="23" l="1"/>
  <c r="E31" i="23" s="1"/>
  <c r="F31" i="23" s="1"/>
  <c r="D34" i="18"/>
  <c r="E34" i="18" s="1"/>
  <c r="F34" i="18" s="1"/>
  <c r="D33" i="16"/>
  <c r="E33" i="16" s="1"/>
  <c r="F33" i="16"/>
  <c r="D32" i="23" l="1"/>
  <c r="E32" i="23" s="1"/>
  <c r="F32" i="23" s="1"/>
  <c r="D35" i="18"/>
  <c r="E35" i="18" s="1"/>
  <c r="F35" i="18"/>
  <c r="D34" i="16"/>
  <c r="E34" i="16" s="1"/>
  <c r="F34" i="16"/>
  <c r="D33" i="23" l="1"/>
  <c r="E33" i="23" s="1"/>
  <c r="F33" i="23" s="1"/>
  <c r="D36" i="18"/>
  <c r="E36" i="18" s="1"/>
  <c r="F36" i="18"/>
  <c r="D35" i="16"/>
  <c r="E35" i="16" s="1"/>
  <c r="F35" i="16"/>
  <c r="D34" i="23" l="1"/>
  <c r="E34" i="23" s="1"/>
  <c r="F34" i="23" s="1"/>
  <c r="D37" i="18"/>
  <c r="E37" i="18" s="1"/>
  <c r="F37" i="18"/>
  <c r="D36" i="16"/>
  <c r="E36" i="16" s="1"/>
  <c r="F36" i="16"/>
  <c r="D35" i="23" l="1"/>
  <c r="E35" i="23" s="1"/>
  <c r="F35" i="23" s="1"/>
  <c r="D38" i="18"/>
  <c r="E38" i="18" s="1"/>
  <c r="F38" i="18" s="1"/>
  <c r="D37" i="16"/>
  <c r="E37" i="16" s="1"/>
  <c r="F37" i="16"/>
  <c r="D36" i="23" l="1"/>
  <c r="E36" i="23" s="1"/>
  <c r="F36" i="23" s="1"/>
  <c r="D39" i="18"/>
  <c r="E39" i="18" s="1"/>
  <c r="F39" i="18"/>
  <c r="D38" i="16"/>
  <c r="E38" i="16" s="1"/>
  <c r="F38" i="16" s="1"/>
  <c r="D37" i="23" l="1"/>
  <c r="E37" i="23" s="1"/>
  <c r="F37" i="23" s="1"/>
  <c r="D40" i="18"/>
  <c r="E40" i="18" s="1"/>
  <c r="F40" i="18" s="1"/>
  <c r="D39" i="16"/>
  <c r="E39" i="16" s="1"/>
  <c r="F39" i="16"/>
  <c r="D41" i="18" l="1"/>
  <c r="E41" i="18" s="1"/>
  <c r="F41" i="18" s="1"/>
  <c r="D40" i="16"/>
  <c r="E40" i="16" s="1"/>
  <c r="F40" i="16"/>
  <c r="E42" i="18" l="1"/>
  <c r="F42" i="18" s="1"/>
  <c r="D43" i="18" s="1"/>
  <c r="E43" i="18" s="1"/>
  <c r="F43" i="18" s="1"/>
  <c r="D44" i="18" s="1"/>
  <c r="E44" i="18" s="1"/>
  <c r="F44" i="18" s="1"/>
  <c r="D45" i="18" s="1"/>
  <c r="E45" i="18" s="1"/>
  <c r="F45" i="18" s="1"/>
  <c r="D46" i="18" s="1"/>
  <c r="E46" i="18" s="1"/>
  <c r="F46" i="18" s="1"/>
  <c r="D41" i="16"/>
  <c r="E41" i="16" s="1"/>
  <c r="F41" i="16"/>
  <c r="D47" i="18" l="1"/>
  <c r="E47" i="18" s="1"/>
  <c r="F47" i="18" s="1"/>
  <c r="D48" i="18" s="1"/>
  <c r="E48" i="18" s="1"/>
  <c r="F48" i="18" s="1"/>
  <c r="E42" i="16"/>
  <c r="F42" i="16" s="1"/>
  <c r="D43" i="16" s="1"/>
  <c r="E43" i="16" s="1"/>
  <c r="F43" i="16" s="1"/>
  <c r="D44" i="16" s="1"/>
  <c r="E44" i="16" s="1"/>
  <c r="F44" i="16" s="1"/>
  <c r="D45" i="16" s="1"/>
  <c r="E45" i="16" s="1"/>
  <c r="F45" i="16" s="1"/>
  <c r="D46" i="16" s="1"/>
  <c r="E46" i="16" s="1"/>
  <c r="F46" i="16" s="1"/>
  <c r="D47" i="16" s="1"/>
  <c r="E47" i="16" s="1"/>
  <c r="F47" i="16" s="1"/>
  <c r="D49" i="18" l="1"/>
  <c r="E49" i="18" s="1"/>
  <c r="F49" i="18" s="1"/>
  <c r="D48" i="16"/>
  <c r="E48" i="16" s="1"/>
  <c r="F48" i="16" s="1"/>
  <c r="D49" i="16" s="1"/>
  <c r="E49" i="16" s="1"/>
  <c r="F49" i="16" s="1"/>
  <c r="D50" i="18" l="1"/>
  <c r="E50" i="18" s="1"/>
  <c r="F50" i="18" s="1"/>
  <c r="D50" i="16"/>
  <c r="E50" i="16" s="1"/>
  <c r="F50" i="16" s="1"/>
  <c r="D51" i="16" s="1"/>
  <c r="E51" i="16" s="1"/>
  <c r="F51" i="16" s="1"/>
  <c r="D52" i="16" s="1"/>
  <c r="E52" i="16" s="1"/>
  <c r="F52" i="16" s="1"/>
  <c r="D53" i="16" s="1"/>
  <c r="E53" i="16" s="1"/>
  <c r="F53" i="16" s="1"/>
  <c r="D51" i="18" l="1"/>
  <c r="E51" i="18" s="1"/>
  <c r="F51" i="18" s="1"/>
  <c r="D52" i="18" s="1"/>
  <c r="E52" i="18" s="1"/>
  <c r="F52" i="18" s="1"/>
  <c r="D53" i="18" l="1"/>
  <c r="E53" i="18" s="1"/>
  <c r="F53" i="18" s="1"/>
  <c r="D54" i="18" s="1"/>
  <c r="E54" i="18" s="1"/>
  <c r="F54" i="18" s="1"/>
  <c r="D55" i="18" l="1"/>
  <c r="E55" i="18" s="1"/>
  <c r="F55" i="18" s="1"/>
  <c r="D56" i="18" s="1"/>
  <c r="E56" i="18" s="1"/>
  <c r="F56" i="18" s="1"/>
  <c r="D57" i="18" s="1"/>
  <c r="E57" i="18" s="1"/>
  <c r="F57" i="18" s="1"/>
  <c r="D58" i="18" l="1"/>
  <c r="E58" i="18" s="1"/>
  <c r="F58" i="18" s="1"/>
  <c r="D59" i="18" l="1"/>
  <c r="E59" i="18" s="1"/>
  <c r="F59" i="18" s="1"/>
  <c r="D60" i="18" s="1"/>
  <c r="E60" i="18" s="1"/>
  <c r="F60" i="18" s="1"/>
  <c r="D61" i="18" l="1"/>
  <c r="E61" i="18" s="1"/>
  <c r="F61" i="18" s="1"/>
  <c r="D62" i="18" s="1"/>
  <c r="E62" i="18" s="1"/>
  <c r="F62" i="18" s="1"/>
  <c r="D63" i="18" l="1"/>
  <c r="E63" i="18" s="1"/>
  <c r="F63" i="18" s="1"/>
  <c r="D64" i="18" s="1"/>
  <c r="E64" i="18" s="1"/>
  <c r="F64" i="18" s="1"/>
  <c r="D65" i="18" l="1"/>
  <c r="C65" i="18" l="1"/>
  <c r="D12" i="18" s="1"/>
  <c r="E65" i="18" l="1"/>
  <c r="F65" i="18" s="1"/>
</calcChain>
</file>

<file path=xl/sharedStrings.xml><?xml version="1.0" encoding="utf-8"?>
<sst xmlns="http://schemas.openxmlformats.org/spreadsheetml/2006/main" count="66" uniqueCount="29">
  <si>
    <t>Month</t>
  </si>
  <si>
    <t>Loan Repayment Schedule</t>
  </si>
  <si>
    <t>Loan amount</t>
  </si>
  <si>
    <t>Repayment (months)</t>
  </si>
  <si>
    <t>Final repayment</t>
  </si>
  <si>
    <t>Repayment</t>
  </si>
  <si>
    <t>Loan outstanding</t>
  </si>
  <si>
    <t>Interest content of repayment</t>
  </si>
  <si>
    <t>Capital content of repayment</t>
  </si>
  <si>
    <t>Total repayment amount</t>
  </si>
  <si>
    <t>Question 1</t>
  </si>
  <si>
    <t>Question 2</t>
  </si>
  <si>
    <t>Question 3</t>
  </si>
  <si>
    <t>Question 4</t>
  </si>
  <si>
    <t>Exercise 19.3B</t>
  </si>
  <si>
    <t>Annual ERoI (months 1–24)</t>
  </si>
  <si>
    <t>Monthly ERoI (months 1–24)</t>
  </si>
  <si>
    <t>Annual ERoI (months 25–36)</t>
  </si>
  <si>
    <t>Monthly ERoI (months 25–36)</t>
  </si>
  <si>
    <t>Monthly repayment (months 1–24)</t>
  </si>
  <si>
    <t>Monthly repayment (months 25–36)</t>
  </si>
  <si>
    <t>Annual ERoI (months 25–48)</t>
  </si>
  <si>
    <t>Monthly ERoI (months 25–48)</t>
  </si>
  <si>
    <t>Monthly repayment (months 25–48)</t>
  </si>
  <si>
    <t>Annual ERoI</t>
  </si>
  <si>
    <t xml:space="preserve">Monthly ERoI </t>
  </si>
  <si>
    <t>Monthly repayment (months 1–9)</t>
  </si>
  <si>
    <t>Monthly repayment (months 10–18)</t>
  </si>
  <si>
    <t xml:space="preserve">Monthly repayment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</si>
</sst>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0" xfId="1" applyNumberFormat="1" applyFont="1" applyFill="1" applyBorder="1"/>
    <xf numFmtId="164" fontId="5" fillId="2" borderId="1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" fontId="5" fillId="2" borderId="1" xfId="1" applyNumberFormat="1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EF3A-7BA6-0E4E-A395-14C9216329B8}">
  <dimension ref="A1:F53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10</v>
      </c>
    </row>
    <row r="3" spans="1:6">
      <c r="B3" s="3" t="s">
        <v>1</v>
      </c>
    </row>
    <row r="4" spans="1:6">
      <c r="B4" s="1" t="s">
        <v>2</v>
      </c>
      <c r="D4" s="4">
        <v>6200</v>
      </c>
    </row>
    <row r="5" spans="1:6">
      <c r="B5" s="1" t="s">
        <v>15</v>
      </c>
      <c r="D5" s="7">
        <v>4.8000000000000001E-2</v>
      </c>
    </row>
    <row r="6" spans="1:6">
      <c r="B6" s="1" t="s">
        <v>16</v>
      </c>
      <c r="D6" s="7">
        <f>(1+D5)^(1/12)-1</f>
        <v>3.914607630530309E-3</v>
      </c>
    </row>
    <row r="7" spans="1:6">
      <c r="B7" s="1" t="s">
        <v>17</v>
      </c>
      <c r="D7" s="7">
        <v>5.1999999999999998E-2</v>
      </c>
    </row>
    <row r="8" spans="1:6">
      <c r="B8" s="1" t="s">
        <v>18</v>
      </c>
      <c r="D8" s="8">
        <f>(1+D7)^(1/12)-1</f>
        <v>4.2333616592649115E-3</v>
      </c>
    </row>
    <row r="9" spans="1:6">
      <c r="B9" s="1" t="s">
        <v>3</v>
      </c>
      <c r="D9" s="17">
        <v>36</v>
      </c>
    </row>
    <row r="10" spans="1:6">
      <c r="B10" s="1" t="s">
        <v>19</v>
      </c>
      <c r="D10" s="4">
        <v>184.98</v>
      </c>
    </row>
    <row r="11" spans="1:6">
      <c r="B11" s="1" t="s">
        <v>20</v>
      </c>
      <c r="D11" s="18">
        <v>185.36</v>
      </c>
    </row>
    <row r="12" spans="1:6">
      <c r="B12" s="1" t="s">
        <v>4</v>
      </c>
      <c r="D12" s="18">
        <f>C53</f>
        <v>185.30999999999992</v>
      </c>
    </row>
    <row r="13" spans="1:6" ht="18" thickBot="1"/>
    <row r="14" spans="1:6" ht="18" thickBot="1">
      <c r="B14" s="1" t="s">
        <v>9</v>
      </c>
      <c r="D14" s="9">
        <f>SUM(C18:C53)</f>
        <v>6663.7899999999954</v>
      </c>
    </row>
    <row r="16" spans="1:6" ht="36" customHeight="1">
      <c r="B16" s="14" t="s">
        <v>0</v>
      </c>
      <c r="C16" s="15" t="s">
        <v>5</v>
      </c>
      <c r="D16" s="15" t="s">
        <v>7</v>
      </c>
      <c r="E16" s="15" t="s">
        <v>8</v>
      </c>
      <c r="F16" s="16" t="s">
        <v>6</v>
      </c>
    </row>
    <row r="17" spans="2:6">
      <c r="B17" s="5">
        <v>0</v>
      </c>
      <c r="C17" s="19"/>
      <c r="D17" s="19"/>
      <c r="E17" s="19"/>
      <c r="F17" s="11">
        <f>D4</f>
        <v>6200</v>
      </c>
    </row>
    <row r="18" spans="2:6">
      <c r="B18" s="5">
        <v>1</v>
      </c>
      <c r="C18" s="10">
        <f>$D$10</f>
        <v>184.98</v>
      </c>
      <c r="D18" s="10">
        <f>ROUND(F17*$D$6,2)</f>
        <v>24.27</v>
      </c>
      <c r="E18" s="10">
        <f>C18-D18</f>
        <v>160.70999999999998</v>
      </c>
      <c r="F18" s="11">
        <f>F17-E18</f>
        <v>6039.29</v>
      </c>
    </row>
    <row r="19" spans="2:6">
      <c r="B19" s="5">
        <v>2</v>
      </c>
      <c r="C19" s="10">
        <f t="shared" ref="C19:C53" si="0">$D$10</f>
        <v>184.98</v>
      </c>
      <c r="D19" s="10">
        <f t="shared" ref="D19:D53" si="1">ROUND(F18*$D$6,2)</f>
        <v>23.64</v>
      </c>
      <c r="E19" s="10">
        <f t="shared" ref="E19:E53" si="2">C19-D19</f>
        <v>161.33999999999997</v>
      </c>
      <c r="F19" s="11">
        <f t="shared" ref="F19:F53" si="3">F18-E19</f>
        <v>5877.95</v>
      </c>
    </row>
    <row r="20" spans="2:6">
      <c r="B20" s="5">
        <v>3</v>
      </c>
      <c r="C20" s="10">
        <f t="shared" si="0"/>
        <v>184.98</v>
      </c>
      <c r="D20" s="10">
        <f t="shared" si="1"/>
        <v>23.01</v>
      </c>
      <c r="E20" s="10">
        <f t="shared" si="2"/>
        <v>161.97</v>
      </c>
      <c r="F20" s="11">
        <f t="shared" si="3"/>
        <v>5715.98</v>
      </c>
    </row>
    <row r="21" spans="2:6">
      <c r="B21" s="5">
        <v>4</v>
      </c>
      <c r="C21" s="10">
        <f t="shared" si="0"/>
        <v>184.98</v>
      </c>
      <c r="D21" s="10">
        <f t="shared" si="1"/>
        <v>22.38</v>
      </c>
      <c r="E21" s="10">
        <f t="shared" si="2"/>
        <v>162.6</v>
      </c>
      <c r="F21" s="11">
        <f t="shared" si="3"/>
        <v>5553.3799999999992</v>
      </c>
    </row>
    <row r="22" spans="2:6">
      <c r="B22" s="5">
        <v>5</v>
      </c>
      <c r="C22" s="10">
        <f t="shared" si="0"/>
        <v>184.98</v>
      </c>
      <c r="D22" s="10">
        <f t="shared" si="1"/>
        <v>21.74</v>
      </c>
      <c r="E22" s="10">
        <f t="shared" si="2"/>
        <v>163.23999999999998</v>
      </c>
      <c r="F22" s="11">
        <f t="shared" si="3"/>
        <v>5390.1399999999994</v>
      </c>
    </row>
    <row r="23" spans="2:6">
      <c r="B23" s="5">
        <v>6</v>
      </c>
      <c r="C23" s="10">
        <f t="shared" si="0"/>
        <v>184.98</v>
      </c>
      <c r="D23" s="10">
        <f t="shared" si="1"/>
        <v>21.1</v>
      </c>
      <c r="E23" s="10">
        <f t="shared" si="2"/>
        <v>163.88</v>
      </c>
      <c r="F23" s="11">
        <f t="shared" si="3"/>
        <v>5226.2599999999993</v>
      </c>
    </row>
    <row r="24" spans="2:6">
      <c r="B24" s="5">
        <v>7</v>
      </c>
      <c r="C24" s="10">
        <f t="shared" si="0"/>
        <v>184.98</v>
      </c>
      <c r="D24" s="10">
        <f t="shared" si="1"/>
        <v>20.46</v>
      </c>
      <c r="E24" s="10">
        <f t="shared" si="2"/>
        <v>164.51999999999998</v>
      </c>
      <c r="F24" s="11">
        <f t="shared" si="3"/>
        <v>5061.74</v>
      </c>
    </row>
    <row r="25" spans="2:6">
      <c r="B25" s="5">
        <v>8</v>
      </c>
      <c r="C25" s="10">
        <f t="shared" si="0"/>
        <v>184.98</v>
      </c>
      <c r="D25" s="10">
        <f t="shared" si="1"/>
        <v>19.809999999999999</v>
      </c>
      <c r="E25" s="10">
        <f t="shared" si="2"/>
        <v>165.17</v>
      </c>
      <c r="F25" s="11">
        <f t="shared" si="3"/>
        <v>4896.57</v>
      </c>
    </row>
    <row r="26" spans="2:6">
      <c r="B26" s="5">
        <v>9</v>
      </c>
      <c r="C26" s="10">
        <f t="shared" si="0"/>
        <v>184.98</v>
      </c>
      <c r="D26" s="10">
        <f t="shared" si="1"/>
        <v>19.170000000000002</v>
      </c>
      <c r="E26" s="10">
        <f t="shared" si="2"/>
        <v>165.81</v>
      </c>
      <c r="F26" s="11">
        <f t="shared" si="3"/>
        <v>4730.7599999999993</v>
      </c>
    </row>
    <row r="27" spans="2:6">
      <c r="B27" s="5">
        <v>10</v>
      </c>
      <c r="C27" s="10">
        <f t="shared" si="0"/>
        <v>184.98</v>
      </c>
      <c r="D27" s="10">
        <f t="shared" si="1"/>
        <v>18.52</v>
      </c>
      <c r="E27" s="10">
        <f t="shared" si="2"/>
        <v>166.45999999999998</v>
      </c>
      <c r="F27" s="11">
        <f t="shared" si="3"/>
        <v>4564.2999999999993</v>
      </c>
    </row>
    <row r="28" spans="2:6">
      <c r="B28" s="5">
        <v>11</v>
      </c>
      <c r="C28" s="10">
        <f t="shared" si="0"/>
        <v>184.98</v>
      </c>
      <c r="D28" s="10">
        <f t="shared" si="1"/>
        <v>17.87</v>
      </c>
      <c r="E28" s="10">
        <f t="shared" si="2"/>
        <v>167.10999999999999</v>
      </c>
      <c r="F28" s="11">
        <f t="shared" si="3"/>
        <v>4397.1899999999996</v>
      </c>
    </row>
    <row r="29" spans="2:6">
      <c r="B29" s="5">
        <v>12</v>
      </c>
      <c r="C29" s="10">
        <f t="shared" si="0"/>
        <v>184.98</v>
      </c>
      <c r="D29" s="10">
        <f t="shared" si="1"/>
        <v>17.21</v>
      </c>
      <c r="E29" s="10">
        <f t="shared" si="2"/>
        <v>167.76999999999998</v>
      </c>
      <c r="F29" s="11">
        <f t="shared" si="3"/>
        <v>4229.42</v>
      </c>
    </row>
    <row r="30" spans="2:6">
      <c r="B30" s="5">
        <v>13</v>
      </c>
      <c r="C30" s="10">
        <f t="shared" si="0"/>
        <v>184.98</v>
      </c>
      <c r="D30" s="10">
        <f t="shared" si="1"/>
        <v>16.559999999999999</v>
      </c>
      <c r="E30" s="10">
        <f t="shared" si="2"/>
        <v>168.42</v>
      </c>
      <c r="F30" s="11">
        <f t="shared" si="3"/>
        <v>4061</v>
      </c>
    </row>
    <row r="31" spans="2:6">
      <c r="B31" s="5">
        <v>14</v>
      </c>
      <c r="C31" s="10">
        <f t="shared" si="0"/>
        <v>184.98</v>
      </c>
      <c r="D31" s="10">
        <f t="shared" si="1"/>
        <v>15.9</v>
      </c>
      <c r="E31" s="10">
        <f t="shared" si="2"/>
        <v>169.07999999999998</v>
      </c>
      <c r="F31" s="11">
        <f t="shared" si="3"/>
        <v>3891.92</v>
      </c>
    </row>
    <row r="32" spans="2:6">
      <c r="B32" s="5">
        <v>15</v>
      </c>
      <c r="C32" s="10">
        <f t="shared" si="0"/>
        <v>184.98</v>
      </c>
      <c r="D32" s="10">
        <f t="shared" si="1"/>
        <v>15.24</v>
      </c>
      <c r="E32" s="10">
        <f t="shared" si="2"/>
        <v>169.73999999999998</v>
      </c>
      <c r="F32" s="11">
        <f t="shared" si="3"/>
        <v>3722.1800000000003</v>
      </c>
    </row>
    <row r="33" spans="2:6">
      <c r="B33" s="5">
        <v>16</v>
      </c>
      <c r="C33" s="10">
        <f t="shared" si="0"/>
        <v>184.98</v>
      </c>
      <c r="D33" s="10">
        <f t="shared" si="1"/>
        <v>14.57</v>
      </c>
      <c r="E33" s="10">
        <f t="shared" si="2"/>
        <v>170.41</v>
      </c>
      <c r="F33" s="11">
        <f t="shared" si="3"/>
        <v>3551.7700000000004</v>
      </c>
    </row>
    <row r="34" spans="2:6">
      <c r="B34" s="5">
        <v>17</v>
      </c>
      <c r="C34" s="10">
        <f t="shared" si="0"/>
        <v>184.98</v>
      </c>
      <c r="D34" s="10">
        <f t="shared" si="1"/>
        <v>13.9</v>
      </c>
      <c r="E34" s="10">
        <f t="shared" si="2"/>
        <v>171.07999999999998</v>
      </c>
      <c r="F34" s="11">
        <f t="shared" si="3"/>
        <v>3380.6900000000005</v>
      </c>
    </row>
    <row r="35" spans="2:6">
      <c r="B35" s="5">
        <v>18</v>
      </c>
      <c r="C35" s="10">
        <f t="shared" si="0"/>
        <v>184.98</v>
      </c>
      <c r="D35" s="10">
        <f t="shared" si="1"/>
        <v>13.23</v>
      </c>
      <c r="E35" s="10">
        <f t="shared" si="2"/>
        <v>171.75</v>
      </c>
      <c r="F35" s="11">
        <f t="shared" si="3"/>
        <v>3208.9400000000005</v>
      </c>
    </row>
    <row r="36" spans="2:6">
      <c r="B36" s="5">
        <v>19</v>
      </c>
      <c r="C36" s="10">
        <f t="shared" si="0"/>
        <v>184.98</v>
      </c>
      <c r="D36" s="10">
        <f t="shared" si="1"/>
        <v>12.56</v>
      </c>
      <c r="E36" s="10">
        <f t="shared" si="2"/>
        <v>172.42</v>
      </c>
      <c r="F36" s="11">
        <f t="shared" si="3"/>
        <v>3036.5200000000004</v>
      </c>
    </row>
    <row r="37" spans="2:6">
      <c r="B37" s="5">
        <v>20</v>
      </c>
      <c r="C37" s="10">
        <f t="shared" si="0"/>
        <v>184.98</v>
      </c>
      <c r="D37" s="10">
        <f t="shared" si="1"/>
        <v>11.89</v>
      </c>
      <c r="E37" s="10">
        <f t="shared" si="2"/>
        <v>173.08999999999997</v>
      </c>
      <c r="F37" s="11">
        <f t="shared" si="3"/>
        <v>2863.4300000000003</v>
      </c>
    </row>
    <row r="38" spans="2:6">
      <c r="B38" s="5">
        <v>21</v>
      </c>
      <c r="C38" s="10">
        <f t="shared" si="0"/>
        <v>184.98</v>
      </c>
      <c r="D38" s="10">
        <f t="shared" si="1"/>
        <v>11.21</v>
      </c>
      <c r="E38" s="10">
        <f t="shared" si="2"/>
        <v>173.76999999999998</v>
      </c>
      <c r="F38" s="11">
        <f t="shared" si="3"/>
        <v>2689.6600000000003</v>
      </c>
    </row>
    <row r="39" spans="2:6">
      <c r="B39" s="5">
        <v>22</v>
      </c>
      <c r="C39" s="10">
        <f t="shared" si="0"/>
        <v>184.98</v>
      </c>
      <c r="D39" s="10">
        <f t="shared" si="1"/>
        <v>10.53</v>
      </c>
      <c r="E39" s="10">
        <f t="shared" si="2"/>
        <v>174.45</v>
      </c>
      <c r="F39" s="11">
        <f t="shared" si="3"/>
        <v>2515.2100000000005</v>
      </c>
    </row>
    <row r="40" spans="2:6">
      <c r="B40" s="5">
        <v>23</v>
      </c>
      <c r="C40" s="10">
        <f t="shared" si="0"/>
        <v>184.98</v>
      </c>
      <c r="D40" s="10">
        <f t="shared" si="1"/>
        <v>9.85</v>
      </c>
      <c r="E40" s="10">
        <f t="shared" si="2"/>
        <v>175.13</v>
      </c>
      <c r="F40" s="11">
        <f t="shared" si="3"/>
        <v>2340.0800000000004</v>
      </c>
    </row>
    <row r="41" spans="2:6">
      <c r="B41" s="5">
        <v>24</v>
      </c>
      <c r="C41" s="10">
        <f t="shared" si="0"/>
        <v>184.98</v>
      </c>
      <c r="D41" s="10">
        <f t="shared" si="1"/>
        <v>9.16</v>
      </c>
      <c r="E41" s="10">
        <f t="shared" si="2"/>
        <v>175.82</v>
      </c>
      <c r="F41" s="11">
        <f t="shared" si="3"/>
        <v>2164.2600000000002</v>
      </c>
    </row>
    <row r="42" spans="2:6">
      <c r="B42" s="5">
        <v>25</v>
      </c>
      <c r="C42" s="10">
        <f>$D$11</f>
        <v>185.36</v>
      </c>
      <c r="D42" s="10">
        <f>ROUND(F41*$D$8,2)</f>
        <v>9.16</v>
      </c>
      <c r="E42" s="10">
        <f t="shared" si="2"/>
        <v>176.20000000000002</v>
      </c>
      <c r="F42" s="11">
        <f t="shared" si="3"/>
        <v>1988.0600000000002</v>
      </c>
    </row>
    <row r="43" spans="2:6">
      <c r="B43" s="5">
        <v>26</v>
      </c>
      <c r="C43" s="10">
        <f t="shared" ref="C43:C53" si="4">$D$11</f>
        <v>185.36</v>
      </c>
      <c r="D43" s="10">
        <f t="shared" ref="D43:D53" si="5">ROUND(F42*$D$8,2)</f>
        <v>8.42</v>
      </c>
      <c r="E43" s="10">
        <f t="shared" ref="E43:E53" si="6">C43-D43</f>
        <v>176.94000000000003</v>
      </c>
      <c r="F43" s="11">
        <f t="shared" ref="F43:F53" si="7">F42-E43</f>
        <v>1811.1200000000001</v>
      </c>
    </row>
    <row r="44" spans="2:6">
      <c r="B44" s="5">
        <v>27</v>
      </c>
      <c r="C44" s="10">
        <f t="shared" si="4"/>
        <v>185.36</v>
      </c>
      <c r="D44" s="10">
        <f t="shared" si="5"/>
        <v>7.67</v>
      </c>
      <c r="E44" s="10">
        <f t="shared" si="6"/>
        <v>177.69000000000003</v>
      </c>
      <c r="F44" s="11">
        <f t="shared" si="7"/>
        <v>1633.43</v>
      </c>
    </row>
    <row r="45" spans="2:6">
      <c r="B45" s="5">
        <v>28</v>
      </c>
      <c r="C45" s="10">
        <f t="shared" si="4"/>
        <v>185.36</v>
      </c>
      <c r="D45" s="10">
        <f t="shared" si="5"/>
        <v>6.91</v>
      </c>
      <c r="E45" s="10">
        <f t="shared" si="6"/>
        <v>178.45000000000002</v>
      </c>
      <c r="F45" s="11">
        <f t="shared" si="7"/>
        <v>1454.98</v>
      </c>
    </row>
    <row r="46" spans="2:6">
      <c r="B46" s="5">
        <v>29</v>
      </c>
      <c r="C46" s="10">
        <f t="shared" si="4"/>
        <v>185.36</v>
      </c>
      <c r="D46" s="10">
        <f t="shared" si="5"/>
        <v>6.16</v>
      </c>
      <c r="E46" s="10">
        <f t="shared" si="6"/>
        <v>179.20000000000002</v>
      </c>
      <c r="F46" s="11">
        <f t="shared" si="7"/>
        <v>1275.78</v>
      </c>
    </row>
    <row r="47" spans="2:6">
      <c r="B47" s="5">
        <v>30</v>
      </c>
      <c r="C47" s="10">
        <f t="shared" si="4"/>
        <v>185.36</v>
      </c>
      <c r="D47" s="10">
        <f t="shared" si="5"/>
        <v>5.4</v>
      </c>
      <c r="E47" s="10">
        <f t="shared" si="6"/>
        <v>179.96</v>
      </c>
      <c r="F47" s="11">
        <f t="shared" si="7"/>
        <v>1095.82</v>
      </c>
    </row>
    <row r="48" spans="2:6">
      <c r="B48" s="5">
        <v>31</v>
      </c>
      <c r="C48" s="10">
        <f t="shared" si="4"/>
        <v>185.36</v>
      </c>
      <c r="D48" s="10">
        <f t="shared" si="5"/>
        <v>4.6399999999999997</v>
      </c>
      <c r="E48" s="10">
        <f t="shared" si="6"/>
        <v>180.72000000000003</v>
      </c>
      <c r="F48" s="11">
        <f t="shared" si="7"/>
        <v>915.09999999999991</v>
      </c>
    </row>
    <row r="49" spans="2:6">
      <c r="B49" s="5">
        <v>32</v>
      </c>
      <c r="C49" s="10">
        <f t="shared" si="4"/>
        <v>185.36</v>
      </c>
      <c r="D49" s="10">
        <f t="shared" si="5"/>
        <v>3.87</v>
      </c>
      <c r="E49" s="10">
        <f t="shared" si="6"/>
        <v>181.49</v>
      </c>
      <c r="F49" s="11">
        <f t="shared" si="7"/>
        <v>733.6099999999999</v>
      </c>
    </row>
    <row r="50" spans="2:6">
      <c r="B50" s="5">
        <v>33</v>
      </c>
      <c r="C50" s="10">
        <f t="shared" si="4"/>
        <v>185.36</v>
      </c>
      <c r="D50" s="10">
        <f t="shared" si="5"/>
        <v>3.11</v>
      </c>
      <c r="E50" s="10">
        <f t="shared" si="6"/>
        <v>182.25</v>
      </c>
      <c r="F50" s="11">
        <f t="shared" si="7"/>
        <v>551.3599999999999</v>
      </c>
    </row>
    <row r="51" spans="2:6">
      <c r="B51" s="5">
        <v>34</v>
      </c>
      <c r="C51" s="10">
        <f t="shared" si="4"/>
        <v>185.36</v>
      </c>
      <c r="D51" s="10">
        <f t="shared" si="5"/>
        <v>2.33</v>
      </c>
      <c r="E51" s="10">
        <f t="shared" si="6"/>
        <v>183.03</v>
      </c>
      <c r="F51" s="11">
        <f t="shared" si="7"/>
        <v>368.32999999999993</v>
      </c>
    </row>
    <row r="52" spans="2:6">
      <c r="B52" s="5">
        <v>35</v>
      </c>
      <c r="C52" s="10">
        <f t="shared" si="4"/>
        <v>185.36</v>
      </c>
      <c r="D52" s="10">
        <f t="shared" si="5"/>
        <v>1.56</v>
      </c>
      <c r="E52" s="10">
        <f t="shared" si="6"/>
        <v>183.8</v>
      </c>
      <c r="F52" s="11">
        <f t="shared" si="7"/>
        <v>184.52999999999992</v>
      </c>
    </row>
    <row r="53" spans="2:6">
      <c r="B53" s="6">
        <v>36</v>
      </c>
      <c r="C53" s="12">
        <f>F52+D53</f>
        <v>185.30999999999992</v>
      </c>
      <c r="D53" s="12">
        <f t="shared" si="5"/>
        <v>0.78</v>
      </c>
      <c r="E53" s="12">
        <f t="shared" si="6"/>
        <v>184.52999999999992</v>
      </c>
      <c r="F53" s="20">
        <f t="shared" si="7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416-A441-8840-AE0B-6FD6FB721D36}">
  <dimension ref="A1:F65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11</v>
      </c>
    </row>
    <row r="3" spans="1:6">
      <c r="B3" s="3" t="s">
        <v>1</v>
      </c>
    </row>
    <row r="4" spans="1:6">
      <c r="B4" s="1" t="s">
        <v>2</v>
      </c>
      <c r="D4" s="4">
        <v>9000</v>
      </c>
    </row>
    <row r="5" spans="1:6">
      <c r="B5" s="1" t="s">
        <v>15</v>
      </c>
      <c r="D5" s="7">
        <v>3.7499999999999999E-2</v>
      </c>
    </row>
    <row r="6" spans="1:6">
      <c r="B6" s="1" t="s">
        <v>16</v>
      </c>
      <c r="D6" s="7">
        <f>(1+D5)^(1/12)-1</f>
        <v>3.0725417032555491E-3</v>
      </c>
    </row>
    <row r="7" spans="1:6">
      <c r="B7" s="1" t="s">
        <v>21</v>
      </c>
      <c r="D7" s="7">
        <v>0.03</v>
      </c>
    </row>
    <row r="8" spans="1:6">
      <c r="B8" s="1" t="s">
        <v>22</v>
      </c>
      <c r="D8" s="8">
        <f>(1+D7)^(1/12)-1</f>
        <v>2.4662697723036864E-3</v>
      </c>
    </row>
    <row r="9" spans="1:6">
      <c r="B9" s="1" t="s">
        <v>3</v>
      </c>
      <c r="D9" s="17">
        <v>48</v>
      </c>
    </row>
    <row r="10" spans="1:6">
      <c r="B10" s="1" t="s">
        <v>19</v>
      </c>
      <c r="D10" s="4">
        <v>201.95</v>
      </c>
    </row>
    <row r="11" spans="1:6">
      <c r="B11" s="1" t="s">
        <v>23</v>
      </c>
      <c r="D11" s="18">
        <v>200.45</v>
      </c>
    </row>
    <row r="12" spans="1:6">
      <c r="B12" s="1" t="s">
        <v>4</v>
      </c>
      <c r="D12" s="18">
        <f>C65</f>
        <v>200.51000000000164</v>
      </c>
    </row>
    <row r="13" spans="1:6" ht="18" thickBot="1"/>
    <row r="14" spans="1:6" ht="18" thickBot="1">
      <c r="B14" s="1" t="s">
        <v>9</v>
      </c>
      <c r="D14" s="9">
        <f>SUM(C18:C65)</f>
        <v>9657.6600000000017</v>
      </c>
    </row>
    <row r="16" spans="1:6" ht="36" customHeight="1">
      <c r="B16" s="14" t="s">
        <v>0</v>
      </c>
      <c r="C16" s="15" t="s">
        <v>5</v>
      </c>
      <c r="D16" s="15" t="s">
        <v>7</v>
      </c>
      <c r="E16" s="15" t="s">
        <v>8</v>
      </c>
      <c r="F16" s="16" t="s">
        <v>6</v>
      </c>
    </row>
    <row r="17" spans="2:6">
      <c r="B17" s="5">
        <v>0</v>
      </c>
      <c r="C17" s="19"/>
      <c r="D17" s="19"/>
      <c r="E17" s="19"/>
      <c r="F17" s="11">
        <f>D4</f>
        <v>9000</v>
      </c>
    </row>
    <row r="18" spans="2:6">
      <c r="B18" s="5">
        <v>1</v>
      </c>
      <c r="C18" s="10">
        <f>$D$10</f>
        <v>201.95</v>
      </c>
      <c r="D18" s="10">
        <f>ROUND(F17*$D$6,2)</f>
        <v>27.65</v>
      </c>
      <c r="E18" s="10">
        <f>C18-D18</f>
        <v>174.29999999999998</v>
      </c>
      <c r="F18" s="11">
        <f>F17-E18</f>
        <v>8825.7000000000007</v>
      </c>
    </row>
    <row r="19" spans="2:6">
      <c r="B19" s="5">
        <v>2</v>
      </c>
      <c r="C19" s="10">
        <f t="shared" ref="C19:C65" si="0">$D$10</f>
        <v>201.95</v>
      </c>
      <c r="D19" s="10">
        <f t="shared" ref="D19:D65" si="1">ROUND(F18*$D$6,2)</f>
        <v>27.12</v>
      </c>
      <c r="E19" s="10">
        <f t="shared" ref="E19:E65" si="2">C19-D19</f>
        <v>174.82999999999998</v>
      </c>
      <c r="F19" s="11">
        <f t="shared" ref="F19:F65" si="3">F18-E19</f>
        <v>8650.8700000000008</v>
      </c>
    </row>
    <row r="20" spans="2:6">
      <c r="B20" s="5">
        <v>3</v>
      </c>
      <c r="C20" s="10">
        <f t="shared" si="0"/>
        <v>201.95</v>
      </c>
      <c r="D20" s="10">
        <f t="shared" si="1"/>
        <v>26.58</v>
      </c>
      <c r="E20" s="10">
        <f t="shared" si="2"/>
        <v>175.37</v>
      </c>
      <c r="F20" s="11">
        <f t="shared" si="3"/>
        <v>8475.5</v>
      </c>
    </row>
    <row r="21" spans="2:6">
      <c r="B21" s="5">
        <v>4</v>
      </c>
      <c r="C21" s="10">
        <f t="shared" si="0"/>
        <v>201.95</v>
      </c>
      <c r="D21" s="10">
        <f t="shared" si="1"/>
        <v>26.04</v>
      </c>
      <c r="E21" s="10">
        <f t="shared" si="2"/>
        <v>175.91</v>
      </c>
      <c r="F21" s="11">
        <f t="shared" si="3"/>
        <v>8299.59</v>
      </c>
    </row>
    <row r="22" spans="2:6">
      <c r="B22" s="5">
        <v>5</v>
      </c>
      <c r="C22" s="10">
        <f t="shared" si="0"/>
        <v>201.95</v>
      </c>
      <c r="D22" s="10">
        <f t="shared" si="1"/>
        <v>25.5</v>
      </c>
      <c r="E22" s="10">
        <f t="shared" si="2"/>
        <v>176.45</v>
      </c>
      <c r="F22" s="11">
        <f t="shared" si="3"/>
        <v>8123.14</v>
      </c>
    </row>
    <row r="23" spans="2:6">
      <c r="B23" s="5">
        <v>6</v>
      </c>
      <c r="C23" s="10">
        <f t="shared" si="0"/>
        <v>201.95</v>
      </c>
      <c r="D23" s="10">
        <f t="shared" si="1"/>
        <v>24.96</v>
      </c>
      <c r="E23" s="10">
        <f t="shared" si="2"/>
        <v>176.98999999999998</v>
      </c>
      <c r="F23" s="11">
        <f t="shared" si="3"/>
        <v>7946.1500000000005</v>
      </c>
    </row>
    <row r="24" spans="2:6">
      <c r="B24" s="5">
        <v>7</v>
      </c>
      <c r="C24" s="10">
        <f t="shared" si="0"/>
        <v>201.95</v>
      </c>
      <c r="D24" s="10">
        <f t="shared" si="1"/>
        <v>24.41</v>
      </c>
      <c r="E24" s="10">
        <f t="shared" si="2"/>
        <v>177.54</v>
      </c>
      <c r="F24" s="11">
        <f t="shared" si="3"/>
        <v>7768.6100000000006</v>
      </c>
    </row>
    <row r="25" spans="2:6">
      <c r="B25" s="5">
        <v>8</v>
      </c>
      <c r="C25" s="10">
        <f t="shared" si="0"/>
        <v>201.95</v>
      </c>
      <c r="D25" s="10">
        <f t="shared" si="1"/>
        <v>23.87</v>
      </c>
      <c r="E25" s="10">
        <f t="shared" si="2"/>
        <v>178.07999999999998</v>
      </c>
      <c r="F25" s="11">
        <f t="shared" si="3"/>
        <v>7590.5300000000007</v>
      </c>
    </row>
    <row r="26" spans="2:6">
      <c r="B26" s="5">
        <v>9</v>
      </c>
      <c r="C26" s="10">
        <f t="shared" si="0"/>
        <v>201.95</v>
      </c>
      <c r="D26" s="10">
        <f t="shared" si="1"/>
        <v>23.32</v>
      </c>
      <c r="E26" s="10">
        <f t="shared" si="2"/>
        <v>178.63</v>
      </c>
      <c r="F26" s="11">
        <f t="shared" si="3"/>
        <v>7411.9000000000005</v>
      </c>
    </row>
    <row r="27" spans="2:6">
      <c r="B27" s="5">
        <v>10</v>
      </c>
      <c r="C27" s="10">
        <f t="shared" si="0"/>
        <v>201.95</v>
      </c>
      <c r="D27" s="10">
        <f t="shared" si="1"/>
        <v>22.77</v>
      </c>
      <c r="E27" s="10">
        <f t="shared" si="2"/>
        <v>179.17999999999998</v>
      </c>
      <c r="F27" s="11">
        <f t="shared" si="3"/>
        <v>7232.72</v>
      </c>
    </row>
    <row r="28" spans="2:6">
      <c r="B28" s="5">
        <v>11</v>
      </c>
      <c r="C28" s="10">
        <f t="shared" si="0"/>
        <v>201.95</v>
      </c>
      <c r="D28" s="10">
        <f t="shared" si="1"/>
        <v>22.22</v>
      </c>
      <c r="E28" s="10">
        <f t="shared" si="2"/>
        <v>179.73</v>
      </c>
      <c r="F28" s="11">
        <f t="shared" si="3"/>
        <v>7052.9900000000007</v>
      </c>
    </row>
    <row r="29" spans="2:6">
      <c r="B29" s="5">
        <v>12</v>
      </c>
      <c r="C29" s="10">
        <f t="shared" si="0"/>
        <v>201.95</v>
      </c>
      <c r="D29" s="10">
        <f t="shared" si="1"/>
        <v>21.67</v>
      </c>
      <c r="E29" s="10">
        <f t="shared" si="2"/>
        <v>180.27999999999997</v>
      </c>
      <c r="F29" s="11">
        <f t="shared" si="3"/>
        <v>6872.7100000000009</v>
      </c>
    </row>
    <row r="30" spans="2:6">
      <c r="B30" s="5">
        <v>13</v>
      </c>
      <c r="C30" s="10">
        <f t="shared" si="0"/>
        <v>201.95</v>
      </c>
      <c r="D30" s="10">
        <f t="shared" si="1"/>
        <v>21.12</v>
      </c>
      <c r="E30" s="10">
        <f t="shared" si="2"/>
        <v>180.82999999999998</v>
      </c>
      <c r="F30" s="11">
        <f t="shared" si="3"/>
        <v>6691.880000000001</v>
      </c>
    </row>
    <row r="31" spans="2:6">
      <c r="B31" s="5">
        <v>14</v>
      </c>
      <c r="C31" s="10">
        <f t="shared" si="0"/>
        <v>201.95</v>
      </c>
      <c r="D31" s="10">
        <f t="shared" si="1"/>
        <v>20.56</v>
      </c>
      <c r="E31" s="10">
        <f t="shared" si="2"/>
        <v>181.39</v>
      </c>
      <c r="F31" s="11">
        <f t="shared" si="3"/>
        <v>6510.4900000000007</v>
      </c>
    </row>
    <row r="32" spans="2:6">
      <c r="B32" s="5">
        <v>15</v>
      </c>
      <c r="C32" s="10">
        <f t="shared" si="0"/>
        <v>201.95</v>
      </c>
      <c r="D32" s="10">
        <f t="shared" si="1"/>
        <v>20</v>
      </c>
      <c r="E32" s="10">
        <f t="shared" si="2"/>
        <v>181.95</v>
      </c>
      <c r="F32" s="11">
        <f t="shared" si="3"/>
        <v>6328.5400000000009</v>
      </c>
    </row>
    <row r="33" spans="2:6">
      <c r="B33" s="5">
        <v>16</v>
      </c>
      <c r="C33" s="10">
        <f t="shared" si="0"/>
        <v>201.95</v>
      </c>
      <c r="D33" s="10">
        <f t="shared" si="1"/>
        <v>19.440000000000001</v>
      </c>
      <c r="E33" s="10">
        <f t="shared" si="2"/>
        <v>182.51</v>
      </c>
      <c r="F33" s="11">
        <f t="shared" si="3"/>
        <v>6146.0300000000007</v>
      </c>
    </row>
    <row r="34" spans="2:6">
      <c r="B34" s="5">
        <v>17</v>
      </c>
      <c r="C34" s="10">
        <f t="shared" si="0"/>
        <v>201.95</v>
      </c>
      <c r="D34" s="10">
        <f t="shared" si="1"/>
        <v>18.88</v>
      </c>
      <c r="E34" s="10">
        <f t="shared" si="2"/>
        <v>183.07</v>
      </c>
      <c r="F34" s="11">
        <f t="shared" si="3"/>
        <v>5962.9600000000009</v>
      </c>
    </row>
    <row r="35" spans="2:6">
      <c r="B35" s="5">
        <v>18</v>
      </c>
      <c r="C35" s="10">
        <f t="shared" si="0"/>
        <v>201.95</v>
      </c>
      <c r="D35" s="10">
        <f t="shared" si="1"/>
        <v>18.32</v>
      </c>
      <c r="E35" s="10">
        <f t="shared" si="2"/>
        <v>183.63</v>
      </c>
      <c r="F35" s="11">
        <f t="shared" si="3"/>
        <v>5779.3300000000008</v>
      </c>
    </row>
    <row r="36" spans="2:6">
      <c r="B36" s="5">
        <v>19</v>
      </c>
      <c r="C36" s="10">
        <f t="shared" si="0"/>
        <v>201.95</v>
      </c>
      <c r="D36" s="10">
        <f t="shared" si="1"/>
        <v>17.760000000000002</v>
      </c>
      <c r="E36" s="10">
        <f t="shared" si="2"/>
        <v>184.19</v>
      </c>
      <c r="F36" s="11">
        <f t="shared" si="3"/>
        <v>5595.1400000000012</v>
      </c>
    </row>
    <row r="37" spans="2:6">
      <c r="B37" s="5">
        <v>20</v>
      </c>
      <c r="C37" s="10">
        <f t="shared" si="0"/>
        <v>201.95</v>
      </c>
      <c r="D37" s="10">
        <f t="shared" si="1"/>
        <v>17.190000000000001</v>
      </c>
      <c r="E37" s="10">
        <f t="shared" si="2"/>
        <v>184.76</v>
      </c>
      <c r="F37" s="11">
        <f t="shared" si="3"/>
        <v>5410.380000000001</v>
      </c>
    </row>
    <row r="38" spans="2:6">
      <c r="B38" s="5">
        <v>21</v>
      </c>
      <c r="C38" s="10">
        <f t="shared" si="0"/>
        <v>201.95</v>
      </c>
      <c r="D38" s="10">
        <f t="shared" si="1"/>
        <v>16.62</v>
      </c>
      <c r="E38" s="10">
        <f t="shared" si="2"/>
        <v>185.32999999999998</v>
      </c>
      <c r="F38" s="11">
        <f t="shared" si="3"/>
        <v>5225.0500000000011</v>
      </c>
    </row>
    <row r="39" spans="2:6">
      <c r="B39" s="5">
        <v>22</v>
      </c>
      <c r="C39" s="10">
        <f t="shared" si="0"/>
        <v>201.95</v>
      </c>
      <c r="D39" s="10">
        <f t="shared" si="1"/>
        <v>16.05</v>
      </c>
      <c r="E39" s="10">
        <f t="shared" si="2"/>
        <v>185.89999999999998</v>
      </c>
      <c r="F39" s="11">
        <f t="shared" si="3"/>
        <v>5039.1500000000015</v>
      </c>
    </row>
    <row r="40" spans="2:6">
      <c r="B40" s="5">
        <v>23</v>
      </c>
      <c r="C40" s="10">
        <f t="shared" si="0"/>
        <v>201.95</v>
      </c>
      <c r="D40" s="10">
        <f t="shared" si="1"/>
        <v>15.48</v>
      </c>
      <c r="E40" s="10">
        <f t="shared" si="2"/>
        <v>186.47</v>
      </c>
      <c r="F40" s="11">
        <f t="shared" si="3"/>
        <v>4852.6800000000012</v>
      </c>
    </row>
    <row r="41" spans="2:6">
      <c r="B41" s="5">
        <v>24</v>
      </c>
      <c r="C41" s="10">
        <f t="shared" si="0"/>
        <v>201.95</v>
      </c>
      <c r="D41" s="10">
        <f t="shared" si="1"/>
        <v>14.91</v>
      </c>
      <c r="E41" s="10">
        <f t="shared" si="2"/>
        <v>187.04</v>
      </c>
      <c r="F41" s="11">
        <f t="shared" si="3"/>
        <v>4665.6400000000012</v>
      </c>
    </row>
    <row r="42" spans="2:6">
      <c r="B42" s="5">
        <v>25</v>
      </c>
      <c r="C42" s="10">
        <f>$D$11</f>
        <v>200.45</v>
      </c>
      <c r="D42" s="10">
        <f>ROUND(F41*$D$8,2)</f>
        <v>11.51</v>
      </c>
      <c r="E42" s="10">
        <f t="shared" si="2"/>
        <v>188.94</v>
      </c>
      <c r="F42" s="11">
        <f t="shared" si="3"/>
        <v>4476.7000000000016</v>
      </c>
    </row>
    <row r="43" spans="2:6">
      <c r="B43" s="5">
        <v>26</v>
      </c>
      <c r="C43" s="10">
        <f t="shared" ref="C43:C65" si="4">$D$11</f>
        <v>200.45</v>
      </c>
      <c r="D43" s="10">
        <f t="shared" ref="D43:D65" si="5">ROUND(F42*$D$8,2)</f>
        <v>11.04</v>
      </c>
      <c r="E43" s="10">
        <f t="shared" ref="E43:E65" si="6">C43-D43</f>
        <v>189.41</v>
      </c>
      <c r="F43" s="11">
        <f t="shared" ref="F43:F65" si="7">F42-E43</f>
        <v>4287.2900000000018</v>
      </c>
    </row>
    <row r="44" spans="2:6">
      <c r="B44" s="5">
        <v>27</v>
      </c>
      <c r="C44" s="10">
        <f t="shared" si="4"/>
        <v>200.45</v>
      </c>
      <c r="D44" s="10">
        <f t="shared" si="5"/>
        <v>10.57</v>
      </c>
      <c r="E44" s="10">
        <f t="shared" si="6"/>
        <v>189.88</v>
      </c>
      <c r="F44" s="11">
        <f t="shared" si="7"/>
        <v>4097.4100000000017</v>
      </c>
    </row>
    <row r="45" spans="2:6">
      <c r="B45" s="5">
        <v>28</v>
      </c>
      <c r="C45" s="10">
        <f t="shared" si="4"/>
        <v>200.45</v>
      </c>
      <c r="D45" s="10">
        <f t="shared" si="5"/>
        <v>10.11</v>
      </c>
      <c r="E45" s="10">
        <f t="shared" si="6"/>
        <v>190.33999999999997</v>
      </c>
      <c r="F45" s="11">
        <f t="shared" si="7"/>
        <v>3907.0700000000015</v>
      </c>
    </row>
    <row r="46" spans="2:6">
      <c r="B46" s="5">
        <v>29</v>
      </c>
      <c r="C46" s="10">
        <f t="shared" si="4"/>
        <v>200.45</v>
      </c>
      <c r="D46" s="10">
        <f t="shared" si="5"/>
        <v>9.64</v>
      </c>
      <c r="E46" s="10">
        <f t="shared" si="6"/>
        <v>190.81</v>
      </c>
      <c r="F46" s="11">
        <f t="shared" si="7"/>
        <v>3716.2600000000016</v>
      </c>
    </row>
    <row r="47" spans="2:6">
      <c r="B47" s="5">
        <v>30</v>
      </c>
      <c r="C47" s="10">
        <f t="shared" si="4"/>
        <v>200.45</v>
      </c>
      <c r="D47" s="10">
        <f t="shared" si="5"/>
        <v>9.17</v>
      </c>
      <c r="E47" s="10">
        <f t="shared" si="6"/>
        <v>191.28</v>
      </c>
      <c r="F47" s="11">
        <f t="shared" si="7"/>
        <v>3524.9800000000014</v>
      </c>
    </row>
    <row r="48" spans="2:6">
      <c r="B48" s="5">
        <v>31</v>
      </c>
      <c r="C48" s="10">
        <f t="shared" si="4"/>
        <v>200.45</v>
      </c>
      <c r="D48" s="10">
        <f t="shared" si="5"/>
        <v>8.69</v>
      </c>
      <c r="E48" s="10">
        <f t="shared" si="6"/>
        <v>191.76</v>
      </c>
      <c r="F48" s="11">
        <f t="shared" si="7"/>
        <v>3333.2200000000012</v>
      </c>
    </row>
    <row r="49" spans="2:6">
      <c r="B49" s="5">
        <v>32</v>
      </c>
      <c r="C49" s="10">
        <f t="shared" si="4"/>
        <v>200.45</v>
      </c>
      <c r="D49" s="10">
        <f t="shared" si="5"/>
        <v>8.2200000000000006</v>
      </c>
      <c r="E49" s="10">
        <f t="shared" si="6"/>
        <v>192.23</v>
      </c>
      <c r="F49" s="11">
        <f t="shared" si="7"/>
        <v>3140.9900000000011</v>
      </c>
    </row>
    <row r="50" spans="2:6">
      <c r="B50" s="5">
        <v>33</v>
      </c>
      <c r="C50" s="10">
        <f t="shared" si="4"/>
        <v>200.45</v>
      </c>
      <c r="D50" s="10">
        <f t="shared" si="5"/>
        <v>7.75</v>
      </c>
      <c r="E50" s="10">
        <f t="shared" si="6"/>
        <v>192.7</v>
      </c>
      <c r="F50" s="11">
        <f t="shared" si="7"/>
        <v>2948.2900000000013</v>
      </c>
    </row>
    <row r="51" spans="2:6">
      <c r="B51" s="5">
        <v>34</v>
      </c>
      <c r="C51" s="10">
        <f t="shared" si="4"/>
        <v>200.45</v>
      </c>
      <c r="D51" s="10">
        <f t="shared" si="5"/>
        <v>7.27</v>
      </c>
      <c r="E51" s="10">
        <f t="shared" si="6"/>
        <v>193.17999999999998</v>
      </c>
      <c r="F51" s="11">
        <f t="shared" si="7"/>
        <v>2755.1100000000015</v>
      </c>
    </row>
    <row r="52" spans="2:6">
      <c r="B52" s="5">
        <v>35</v>
      </c>
      <c r="C52" s="10">
        <f t="shared" si="4"/>
        <v>200.45</v>
      </c>
      <c r="D52" s="10">
        <f t="shared" si="5"/>
        <v>6.79</v>
      </c>
      <c r="E52" s="10">
        <f t="shared" si="6"/>
        <v>193.66</v>
      </c>
      <c r="F52" s="11">
        <f t="shared" si="7"/>
        <v>2561.4500000000016</v>
      </c>
    </row>
    <row r="53" spans="2:6">
      <c r="B53" s="5">
        <v>36</v>
      </c>
      <c r="C53" s="10">
        <f t="shared" si="4"/>
        <v>200.45</v>
      </c>
      <c r="D53" s="10">
        <f t="shared" si="5"/>
        <v>6.32</v>
      </c>
      <c r="E53" s="10">
        <f t="shared" si="6"/>
        <v>194.13</v>
      </c>
      <c r="F53" s="11">
        <f t="shared" si="7"/>
        <v>2367.3200000000015</v>
      </c>
    </row>
    <row r="54" spans="2:6">
      <c r="B54" s="5">
        <v>37</v>
      </c>
      <c r="C54" s="10">
        <f t="shared" si="4"/>
        <v>200.45</v>
      </c>
      <c r="D54" s="10">
        <f t="shared" si="5"/>
        <v>5.84</v>
      </c>
      <c r="E54" s="10">
        <f t="shared" si="6"/>
        <v>194.60999999999999</v>
      </c>
      <c r="F54" s="11">
        <f t="shared" si="7"/>
        <v>2172.7100000000014</v>
      </c>
    </row>
    <row r="55" spans="2:6">
      <c r="B55" s="5">
        <v>38</v>
      </c>
      <c r="C55" s="10">
        <f t="shared" si="4"/>
        <v>200.45</v>
      </c>
      <c r="D55" s="10">
        <f t="shared" si="5"/>
        <v>5.36</v>
      </c>
      <c r="E55" s="10">
        <f t="shared" si="6"/>
        <v>195.08999999999997</v>
      </c>
      <c r="F55" s="11">
        <f t="shared" si="7"/>
        <v>1977.6200000000015</v>
      </c>
    </row>
    <row r="56" spans="2:6">
      <c r="B56" s="5">
        <v>39</v>
      </c>
      <c r="C56" s="10">
        <f t="shared" si="4"/>
        <v>200.45</v>
      </c>
      <c r="D56" s="10">
        <f t="shared" si="5"/>
        <v>4.88</v>
      </c>
      <c r="E56" s="10">
        <f t="shared" si="6"/>
        <v>195.57</v>
      </c>
      <c r="F56" s="11">
        <f t="shared" si="7"/>
        <v>1782.0500000000015</v>
      </c>
    </row>
    <row r="57" spans="2:6">
      <c r="B57" s="5">
        <v>40</v>
      </c>
      <c r="C57" s="10">
        <f t="shared" si="4"/>
        <v>200.45</v>
      </c>
      <c r="D57" s="10">
        <f t="shared" si="5"/>
        <v>4.4000000000000004</v>
      </c>
      <c r="E57" s="10">
        <f t="shared" si="6"/>
        <v>196.04999999999998</v>
      </c>
      <c r="F57" s="11">
        <f t="shared" si="7"/>
        <v>1586.0000000000016</v>
      </c>
    </row>
    <row r="58" spans="2:6">
      <c r="B58" s="5">
        <v>41</v>
      </c>
      <c r="C58" s="10">
        <f t="shared" si="4"/>
        <v>200.45</v>
      </c>
      <c r="D58" s="10">
        <f t="shared" si="5"/>
        <v>3.91</v>
      </c>
      <c r="E58" s="10">
        <f t="shared" si="6"/>
        <v>196.54</v>
      </c>
      <c r="F58" s="11">
        <f t="shared" si="7"/>
        <v>1389.4600000000016</v>
      </c>
    </row>
    <row r="59" spans="2:6">
      <c r="B59" s="5">
        <v>42</v>
      </c>
      <c r="C59" s="10">
        <f t="shared" si="4"/>
        <v>200.45</v>
      </c>
      <c r="D59" s="10">
        <f t="shared" si="5"/>
        <v>3.43</v>
      </c>
      <c r="E59" s="10">
        <f t="shared" si="6"/>
        <v>197.01999999999998</v>
      </c>
      <c r="F59" s="11">
        <f t="shared" si="7"/>
        <v>1192.4400000000016</v>
      </c>
    </row>
    <row r="60" spans="2:6">
      <c r="B60" s="5">
        <v>43</v>
      </c>
      <c r="C60" s="10">
        <f t="shared" si="4"/>
        <v>200.45</v>
      </c>
      <c r="D60" s="10">
        <f t="shared" si="5"/>
        <v>2.94</v>
      </c>
      <c r="E60" s="10">
        <f t="shared" si="6"/>
        <v>197.51</v>
      </c>
      <c r="F60" s="11">
        <f t="shared" si="7"/>
        <v>994.93000000000166</v>
      </c>
    </row>
    <row r="61" spans="2:6">
      <c r="B61" s="5">
        <v>44</v>
      </c>
      <c r="C61" s="10">
        <f t="shared" si="4"/>
        <v>200.45</v>
      </c>
      <c r="D61" s="10">
        <f t="shared" si="5"/>
        <v>2.4500000000000002</v>
      </c>
      <c r="E61" s="10">
        <f t="shared" si="6"/>
        <v>198</v>
      </c>
      <c r="F61" s="11">
        <f t="shared" si="7"/>
        <v>796.93000000000166</v>
      </c>
    </row>
    <row r="62" spans="2:6">
      <c r="B62" s="5">
        <v>45</v>
      </c>
      <c r="C62" s="10">
        <f t="shared" si="4"/>
        <v>200.45</v>
      </c>
      <c r="D62" s="10">
        <f t="shared" si="5"/>
        <v>1.97</v>
      </c>
      <c r="E62" s="10">
        <f t="shared" si="6"/>
        <v>198.48</v>
      </c>
      <c r="F62" s="11">
        <f t="shared" si="7"/>
        <v>598.45000000000164</v>
      </c>
    </row>
    <row r="63" spans="2:6">
      <c r="B63" s="5">
        <v>46</v>
      </c>
      <c r="C63" s="10">
        <f t="shared" si="4"/>
        <v>200.45</v>
      </c>
      <c r="D63" s="10">
        <f t="shared" si="5"/>
        <v>1.48</v>
      </c>
      <c r="E63" s="10">
        <f t="shared" si="6"/>
        <v>198.97</v>
      </c>
      <c r="F63" s="11">
        <f t="shared" si="7"/>
        <v>399.48000000000161</v>
      </c>
    </row>
    <row r="64" spans="2:6">
      <c r="B64" s="5">
        <v>47</v>
      </c>
      <c r="C64" s="10">
        <f t="shared" si="4"/>
        <v>200.45</v>
      </c>
      <c r="D64" s="10">
        <f t="shared" si="5"/>
        <v>0.99</v>
      </c>
      <c r="E64" s="10">
        <f t="shared" si="6"/>
        <v>199.45999999999998</v>
      </c>
      <c r="F64" s="11">
        <f t="shared" si="7"/>
        <v>200.02000000000163</v>
      </c>
    </row>
    <row r="65" spans="2:6">
      <c r="B65" s="6">
        <v>48</v>
      </c>
      <c r="C65" s="12">
        <f>F64+D65</f>
        <v>200.51000000000164</v>
      </c>
      <c r="D65" s="12">
        <f t="shared" si="5"/>
        <v>0.49</v>
      </c>
      <c r="E65" s="12">
        <f t="shared" si="6"/>
        <v>200.02000000000163</v>
      </c>
      <c r="F65" s="20">
        <f t="shared" si="7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A1A2C-69BA-8F49-A879-F877B0FBD8C8}">
  <dimension ref="A1:F33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12</v>
      </c>
    </row>
    <row r="3" spans="1:6">
      <c r="B3" s="3" t="s">
        <v>1</v>
      </c>
    </row>
    <row r="4" spans="1:6">
      <c r="B4" s="1" t="s">
        <v>2</v>
      </c>
      <c r="D4" s="4">
        <v>2250</v>
      </c>
    </row>
    <row r="5" spans="1:6">
      <c r="B5" s="1" t="s">
        <v>24</v>
      </c>
      <c r="D5" s="7">
        <v>8.7999999999999995E-2</v>
      </c>
    </row>
    <row r="6" spans="1:6">
      <c r="B6" s="1" t="s">
        <v>25</v>
      </c>
      <c r="D6" s="7">
        <f>(1+D5)^(1/12)-1</f>
        <v>7.0531864113345666E-3</v>
      </c>
    </row>
    <row r="7" spans="1:6">
      <c r="B7" s="1" t="s">
        <v>3</v>
      </c>
      <c r="D7" s="21">
        <v>18</v>
      </c>
    </row>
    <row r="8" spans="1:6">
      <c r="B8" s="1" t="s">
        <v>26</v>
      </c>
      <c r="D8" s="4">
        <v>196.21</v>
      </c>
    </row>
    <row r="9" spans="1:6">
      <c r="B9" s="1" t="s">
        <v>27</v>
      </c>
      <c r="D9" s="18">
        <v>66.78</v>
      </c>
    </row>
    <row r="10" spans="1:6">
      <c r="B10" s="1" t="s">
        <v>4</v>
      </c>
      <c r="D10" s="18">
        <f>C33</f>
        <v>66.819999999999652</v>
      </c>
    </row>
    <row r="11" spans="1:6" ht="18" thickBot="1"/>
    <row r="12" spans="1:6" ht="18" thickBot="1">
      <c r="B12" s="1" t="s">
        <v>9</v>
      </c>
      <c r="D12" s="9">
        <f>SUM(C16:C33)</f>
        <v>2366.9500000000003</v>
      </c>
    </row>
    <row r="14" spans="1:6" ht="36" customHeight="1">
      <c r="B14" s="14" t="s">
        <v>0</v>
      </c>
      <c r="C14" s="15" t="s">
        <v>5</v>
      </c>
      <c r="D14" s="15" t="s">
        <v>7</v>
      </c>
      <c r="E14" s="15" t="s">
        <v>8</v>
      </c>
      <c r="F14" s="16" t="s">
        <v>6</v>
      </c>
    </row>
    <row r="15" spans="1:6">
      <c r="B15" s="5">
        <v>0</v>
      </c>
      <c r="C15" s="19"/>
      <c r="D15" s="19"/>
      <c r="E15" s="19"/>
      <c r="F15" s="11">
        <f>D4</f>
        <v>2250</v>
      </c>
    </row>
    <row r="16" spans="1:6">
      <c r="B16" s="5">
        <v>1</v>
      </c>
      <c r="C16" s="10">
        <f>$D$8</f>
        <v>196.21</v>
      </c>
      <c r="D16" s="10">
        <f>ROUND(F15*$D$6,2)</f>
        <v>15.87</v>
      </c>
      <c r="E16" s="10">
        <f>C16-D16</f>
        <v>180.34</v>
      </c>
      <c r="F16" s="11">
        <f>F15-E16</f>
        <v>2069.66</v>
      </c>
    </row>
    <row r="17" spans="2:6">
      <c r="B17" s="5">
        <v>2</v>
      </c>
      <c r="C17" s="10">
        <f t="shared" ref="C17:C32" si="0">$D$8</f>
        <v>196.21</v>
      </c>
      <c r="D17" s="10">
        <f t="shared" ref="D17:D27" si="1">ROUND(F16*$D$6,2)</f>
        <v>14.6</v>
      </c>
      <c r="E17" s="10">
        <f t="shared" ref="E17:E27" si="2">C17-D17</f>
        <v>181.61</v>
      </c>
      <c r="F17" s="11">
        <f t="shared" ref="F17:F27" si="3">F16-E17</f>
        <v>1888.0499999999997</v>
      </c>
    </row>
    <row r="18" spans="2:6">
      <c r="B18" s="5">
        <v>3</v>
      </c>
      <c r="C18" s="10">
        <f t="shared" si="0"/>
        <v>196.21</v>
      </c>
      <c r="D18" s="10">
        <f t="shared" si="1"/>
        <v>13.32</v>
      </c>
      <c r="E18" s="10">
        <f t="shared" si="2"/>
        <v>182.89000000000001</v>
      </c>
      <c r="F18" s="11">
        <f t="shared" si="3"/>
        <v>1705.1599999999996</v>
      </c>
    </row>
    <row r="19" spans="2:6">
      <c r="B19" s="5">
        <v>4</v>
      </c>
      <c r="C19" s="10">
        <f t="shared" si="0"/>
        <v>196.21</v>
      </c>
      <c r="D19" s="10">
        <f t="shared" si="1"/>
        <v>12.03</v>
      </c>
      <c r="E19" s="10">
        <f t="shared" si="2"/>
        <v>184.18</v>
      </c>
      <c r="F19" s="11">
        <f t="shared" si="3"/>
        <v>1520.9799999999996</v>
      </c>
    </row>
    <row r="20" spans="2:6">
      <c r="B20" s="5">
        <v>5</v>
      </c>
      <c r="C20" s="10">
        <f t="shared" si="0"/>
        <v>196.21</v>
      </c>
      <c r="D20" s="10">
        <f t="shared" si="1"/>
        <v>10.73</v>
      </c>
      <c r="E20" s="10">
        <f t="shared" si="2"/>
        <v>185.48000000000002</v>
      </c>
      <c r="F20" s="11">
        <f t="shared" si="3"/>
        <v>1335.4999999999995</v>
      </c>
    </row>
    <row r="21" spans="2:6">
      <c r="B21" s="5">
        <v>6</v>
      </c>
      <c r="C21" s="10">
        <f t="shared" si="0"/>
        <v>196.21</v>
      </c>
      <c r="D21" s="10">
        <f t="shared" si="1"/>
        <v>9.42</v>
      </c>
      <c r="E21" s="10">
        <f t="shared" si="2"/>
        <v>186.79000000000002</v>
      </c>
      <c r="F21" s="11">
        <f t="shared" si="3"/>
        <v>1148.7099999999996</v>
      </c>
    </row>
    <row r="22" spans="2:6">
      <c r="B22" s="5">
        <v>7</v>
      </c>
      <c r="C22" s="10">
        <f t="shared" si="0"/>
        <v>196.21</v>
      </c>
      <c r="D22" s="10">
        <f t="shared" si="1"/>
        <v>8.1</v>
      </c>
      <c r="E22" s="10">
        <f t="shared" si="2"/>
        <v>188.11</v>
      </c>
      <c r="F22" s="11">
        <f t="shared" si="3"/>
        <v>960.59999999999957</v>
      </c>
    </row>
    <row r="23" spans="2:6">
      <c r="B23" s="5">
        <v>8</v>
      </c>
      <c r="C23" s="10">
        <f t="shared" si="0"/>
        <v>196.21</v>
      </c>
      <c r="D23" s="10">
        <f t="shared" si="1"/>
        <v>6.78</v>
      </c>
      <c r="E23" s="10">
        <f t="shared" si="2"/>
        <v>189.43</v>
      </c>
      <c r="F23" s="11">
        <f t="shared" si="3"/>
        <v>771.16999999999962</v>
      </c>
    </row>
    <row r="24" spans="2:6">
      <c r="B24" s="5">
        <v>9</v>
      </c>
      <c r="C24" s="10">
        <f t="shared" si="0"/>
        <v>196.21</v>
      </c>
      <c r="D24" s="10">
        <f t="shared" si="1"/>
        <v>5.44</v>
      </c>
      <c r="E24" s="10">
        <f t="shared" si="2"/>
        <v>190.77</v>
      </c>
      <c r="F24" s="11">
        <f t="shared" si="3"/>
        <v>580.39999999999964</v>
      </c>
    </row>
    <row r="25" spans="2:6">
      <c r="B25" s="5">
        <v>10</v>
      </c>
      <c r="C25" s="10">
        <f>$D$9</f>
        <v>66.78</v>
      </c>
      <c r="D25" s="10">
        <f t="shared" si="1"/>
        <v>4.09</v>
      </c>
      <c r="E25" s="10">
        <f t="shared" si="2"/>
        <v>62.69</v>
      </c>
      <c r="F25" s="11">
        <f t="shared" si="3"/>
        <v>517.70999999999958</v>
      </c>
    </row>
    <row r="26" spans="2:6">
      <c r="B26" s="5">
        <v>11</v>
      </c>
      <c r="C26" s="10">
        <f t="shared" ref="C26:C33" si="4">$D$9</f>
        <v>66.78</v>
      </c>
      <c r="D26" s="10">
        <f t="shared" ref="D26:D33" si="5">ROUND(F25*$D$6,2)</f>
        <v>3.65</v>
      </c>
      <c r="E26" s="10">
        <f t="shared" ref="E26:E33" si="6">C26-D26</f>
        <v>63.13</v>
      </c>
      <c r="F26" s="11">
        <f t="shared" ref="F26:F33" si="7">F25-E26</f>
        <v>454.57999999999959</v>
      </c>
    </row>
    <row r="27" spans="2:6">
      <c r="B27" s="5">
        <v>12</v>
      </c>
      <c r="C27" s="10">
        <f t="shared" si="4"/>
        <v>66.78</v>
      </c>
      <c r="D27" s="10">
        <f t="shared" si="5"/>
        <v>3.21</v>
      </c>
      <c r="E27" s="10">
        <f t="shared" si="6"/>
        <v>63.57</v>
      </c>
      <c r="F27" s="11">
        <f t="shared" si="7"/>
        <v>391.00999999999959</v>
      </c>
    </row>
    <row r="28" spans="2:6">
      <c r="B28" s="5">
        <v>13</v>
      </c>
      <c r="C28" s="10">
        <f t="shared" si="4"/>
        <v>66.78</v>
      </c>
      <c r="D28" s="10">
        <f t="shared" si="5"/>
        <v>2.76</v>
      </c>
      <c r="E28" s="10">
        <f t="shared" si="6"/>
        <v>64.02</v>
      </c>
      <c r="F28" s="11">
        <f t="shared" si="7"/>
        <v>326.98999999999961</v>
      </c>
    </row>
    <row r="29" spans="2:6">
      <c r="B29" s="5">
        <v>14</v>
      </c>
      <c r="C29" s="10">
        <f t="shared" si="4"/>
        <v>66.78</v>
      </c>
      <c r="D29" s="10">
        <f t="shared" si="5"/>
        <v>2.31</v>
      </c>
      <c r="E29" s="10">
        <f t="shared" si="6"/>
        <v>64.47</v>
      </c>
      <c r="F29" s="11">
        <f t="shared" si="7"/>
        <v>262.51999999999964</v>
      </c>
    </row>
    <row r="30" spans="2:6">
      <c r="B30" s="5">
        <v>15</v>
      </c>
      <c r="C30" s="10">
        <f t="shared" si="4"/>
        <v>66.78</v>
      </c>
      <c r="D30" s="10">
        <f t="shared" si="5"/>
        <v>1.85</v>
      </c>
      <c r="E30" s="10">
        <f t="shared" si="6"/>
        <v>64.930000000000007</v>
      </c>
      <c r="F30" s="11">
        <f t="shared" si="7"/>
        <v>197.58999999999963</v>
      </c>
    </row>
    <row r="31" spans="2:6">
      <c r="B31" s="5">
        <v>16</v>
      </c>
      <c r="C31" s="10">
        <f t="shared" si="4"/>
        <v>66.78</v>
      </c>
      <c r="D31" s="10">
        <f t="shared" si="5"/>
        <v>1.39</v>
      </c>
      <c r="E31" s="10">
        <f t="shared" si="6"/>
        <v>65.39</v>
      </c>
      <c r="F31" s="11">
        <f t="shared" si="7"/>
        <v>132.19999999999965</v>
      </c>
    </row>
    <row r="32" spans="2:6">
      <c r="B32" s="5">
        <v>17</v>
      </c>
      <c r="C32" s="10">
        <f t="shared" si="4"/>
        <v>66.78</v>
      </c>
      <c r="D32" s="10">
        <f t="shared" si="5"/>
        <v>0.93</v>
      </c>
      <c r="E32" s="10">
        <f t="shared" si="6"/>
        <v>65.849999999999994</v>
      </c>
      <c r="F32" s="11">
        <f t="shared" si="7"/>
        <v>66.349999999999653</v>
      </c>
    </row>
    <row r="33" spans="2:6">
      <c r="B33" s="6">
        <v>18</v>
      </c>
      <c r="C33" s="12">
        <f>F32+D33</f>
        <v>66.819999999999652</v>
      </c>
      <c r="D33" s="12">
        <f t="shared" si="5"/>
        <v>0.47</v>
      </c>
      <c r="E33" s="12">
        <f t="shared" si="6"/>
        <v>66.349999999999653</v>
      </c>
      <c r="F33" s="20">
        <f t="shared" si="7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B2ED-C0BB-D04F-AE96-5C5FB8050647}">
  <dimension ref="A1:F37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6.5" style="1" customWidth="1"/>
    <col min="3" max="3" width="16.1640625" style="1" customWidth="1"/>
    <col min="4" max="6" width="15" style="1" customWidth="1"/>
    <col min="7" max="16384" width="10.83203125" style="1"/>
  </cols>
  <sheetData>
    <row r="1" spans="1:6" ht="23">
      <c r="A1" s="2" t="s">
        <v>14</v>
      </c>
    </row>
    <row r="2" spans="1:6">
      <c r="A2" s="13" t="s">
        <v>13</v>
      </c>
    </row>
    <row r="3" spans="1:6">
      <c r="B3" s="3" t="s">
        <v>1</v>
      </c>
    </row>
    <row r="4" spans="1:6">
      <c r="B4" s="1" t="s">
        <v>2</v>
      </c>
      <c r="D4" s="4">
        <v>3000</v>
      </c>
    </row>
    <row r="5" spans="1:6">
      <c r="B5" s="1" t="s">
        <v>24</v>
      </c>
      <c r="D5" s="8">
        <v>3.8600000000000002E-2</v>
      </c>
    </row>
    <row r="6" spans="1:6">
      <c r="B6" s="1" t="s">
        <v>25</v>
      </c>
      <c r="D6" s="8">
        <f>(1+D5)^(1/12)-1</f>
        <v>3.1611235488977485E-3</v>
      </c>
    </row>
    <row r="7" spans="1:6">
      <c r="B7" s="1" t="s">
        <v>3</v>
      </c>
      <c r="D7" s="17">
        <v>24</v>
      </c>
    </row>
    <row r="8" spans="1:6">
      <c r="B8" s="1" t="s">
        <v>28</v>
      </c>
      <c r="D8" s="4">
        <v>130</v>
      </c>
    </row>
    <row r="9" spans="1:6" ht="18" thickBot="1"/>
    <row r="10" spans="1:6" ht="18" thickBot="1">
      <c r="B10" s="1" t="s">
        <v>9</v>
      </c>
      <c r="D10" s="9">
        <f>SUM(C14:C37)</f>
        <v>3119.99</v>
      </c>
    </row>
    <row r="12" spans="1:6" ht="36" customHeight="1">
      <c r="B12" s="14" t="s">
        <v>0</v>
      </c>
      <c r="C12" s="15" t="s">
        <v>5</v>
      </c>
      <c r="D12" s="15" t="s">
        <v>7</v>
      </c>
      <c r="E12" s="15" t="s">
        <v>8</v>
      </c>
      <c r="F12" s="16" t="s">
        <v>6</v>
      </c>
    </row>
    <row r="13" spans="1:6">
      <c r="B13" s="5">
        <v>0</v>
      </c>
      <c r="C13" s="19"/>
      <c r="D13" s="19"/>
      <c r="E13" s="19"/>
      <c r="F13" s="11">
        <f>D4</f>
        <v>3000</v>
      </c>
    </row>
    <row r="14" spans="1:6">
      <c r="B14" s="5">
        <v>1</v>
      </c>
      <c r="C14" s="10">
        <f>$D$8</f>
        <v>130</v>
      </c>
      <c r="D14" s="10">
        <f>ROUND(F13*$D$6,2)</f>
        <v>9.48</v>
      </c>
      <c r="E14" s="10">
        <f>C14-D14</f>
        <v>120.52</v>
      </c>
      <c r="F14" s="11">
        <f>F13-E14</f>
        <v>2879.48</v>
      </c>
    </row>
    <row r="15" spans="1:6">
      <c r="B15" s="5">
        <v>2</v>
      </c>
      <c r="C15" s="10">
        <f t="shared" ref="C15:C37" si="0">$D$8</f>
        <v>130</v>
      </c>
      <c r="D15" s="10">
        <f t="shared" ref="D15:D37" si="1">ROUND(F14*$D$6,2)</f>
        <v>9.1</v>
      </c>
      <c r="E15" s="10">
        <f t="shared" ref="E15:E37" si="2">C15-D15</f>
        <v>120.9</v>
      </c>
      <c r="F15" s="11">
        <f t="shared" ref="F15:F37" si="3">F14-E15</f>
        <v>2758.58</v>
      </c>
    </row>
    <row r="16" spans="1:6">
      <c r="B16" s="5">
        <v>3</v>
      </c>
      <c r="C16" s="10">
        <f t="shared" si="0"/>
        <v>130</v>
      </c>
      <c r="D16" s="10">
        <f t="shared" si="1"/>
        <v>8.7200000000000006</v>
      </c>
      <c r="E16" s="10">
        <f t="shared" si="2"/>
        <v>121.28</v>
      </c>
      <c r="F16" s="11">
        <f t="shared" si="3"/>
        <v>2637.2999999999997</v>
      </c>
    </row>
    <row r="17" spans="2:6">
      <c r="B17" s="5">
        <v>4</v>
      </c>
      <c r="C17" s="10">
        <f t="shared" si="0"/>
        <v>130</v>
      </c>
      <c r="D17" s="10">
        <f t="shared" si="1"/>
        <v>8.34</v>
      </c>
      <c r="E17" s="10">
        <f t="shared" si="2"/>
        <v>121.66</v>
      </c>
      <c r="F17" s="11">
        <f t="shared" si="3"/>
        <v>2515.64</v>
      </c>
    </row>
    <row r="18" spans="2:6">
      <c r="B18" s="5">
        <v>5</v>
      </c>
      <c r="C18" s="10">
        <f t="shared" si="0"/>
        <v>130</v>
      </c>
      <c r="D18" s="10">
        <f t="shared" si="1"/>
        <v>7.95</v>
      </c>
      <c r="E18" s="10">
        <f t="shared" si="2"/>
        <v>122.05</v>
      </c>
      <c r="F18" s="11">
        <f t="shared" si="3"/>
        <v>2393.5899999999997</v>
      </c>
    </row>
    <row r="19" spans="2:6">
      <c r="B19" s="5">
        <v>6</v>
      </c>
      <c r="C19" s="10">
        <f t="shared" si="0"/>
        <v>130</v>
      </c>
      <c r="D19" s="10">
        <f t="shared" si="1"/>
        <v>7.57</v>
      </c>
      <c r="E19" s="10">
        <f t="shared" si="2"/>
        <v>122.43</v>
      </c>
      <c r="F19" s="11">
        <f t="shared" si="3"/>
        <v>2271.16</v>
      </c>
    </row>
    <row r="20" spans="2:6">
      <c r="B20" s="5">
        <v>7</v>
      </c>
      <c r="C20" s="10">
        <f t="shared" si="0"/>
        <v>130</v>
      </c>
      <c r="D20" s="10">
        <f t="shared" si="1"/>
        <v>7.18</v>
      </c>
      <c r="E20" s="10">
        <f t="shared" si="2"/>
        <v>122.82</v>
      </c>
      <c r="F20" s="11">
        <f t="shared" si="3"/>
        <v>2148.3399999999997</v>
      </c>
    </row>
    <row r="21" spans="2:6">
      <c r="B21" s="5">
        <v>8</v>
      </c>
      <c r="C21" s="10">
        <f t="shared" si="0"/>
        <v>130</v>
      </c>
      <c r="D21" s="10">
        <f t="shared" si="1"/>
        <v>6.79</v>
      </c>
      <c r="E21" s="10">
        <f t="shared" si="2"/>
        <v>123.21</v>
      </c>
      <c r="F21" s="11">
        <f t="shared" si="3"/>
        <v>2025.1299999999997</v>
      </c>
    </row>
    <row r="22" spans="2:6">
      <c r="B22" s="5">
        <v>9</v>
      </c>
      <c r="C22" s="10">
        <f t="shared" si="0"/>
        <v>130</v>
      </c>
      <c r="D22" s="10">
        <f t="shared" si="1"/>
        <v>6.4</v>
      </c>
      <c r="E22" s="10">
        <f t="shared" si="2"/>
        <v>123.6</v>
      </c>
      <c r="F22" s="11">
        <f t="shared" si="3"/>
        <v>1901.5299999999997</v>
      </c>
    </row>
    <row r="23" spans="2:6">
      <c r="B23" s="5">
        <v>10</v>
      </c>
      <c r="C23" s="10">
        <f t="shared" si="0"/>
        <v>130</v>
      </c>
      <c r="D23" s="10">
        <f t="shared" si="1"/>
        <v>6.01</v>
      </c>
      <c r="E23" s="10">
        <f t="shared" si="2"/>
        <v>123.99</v>
      </c>
      <c r="F23" s="11">
        <f t="shared" si="3"/>
        <v>1777.5399999999997</v>
      </c>
    </row>
    <row r="24" spans="2:6">
      <c r="B24" s="5">
        <v>11</v>
      </c>
      <c r="C24" s="10">
        <f t="shared" si="0"/>
        <v>130</v>
      </c>
      <c r="D24" s="10">
        <f t="shared" si="1"/>
        <v>5.62</v>
      </c>
      <c r="E24" s="10">
        <f t="shared" si="2"/>
        <v>124.38</v>
      </c>
      <c r="F24" s="11">
        <f t="shared" si="3"/>
        <v>1653.1599999999999</v>
      </c>
    </row>
    <row r="25" spans="2:6">
      <c r="B25" s="5">
        <v>12</v>
      </c>
      <c r="C25" s="10">
        <f t="shared" si="0"/>
        <v>130</v>
      </c>
      <c r="D25" s="10">
        <f t="shared" si="1"/>
        <v>5.23</v>
      </c>
      <c r="E25" s="10">
        <f t="shared" si="2"/>
        <v>124.77</v>
      </c>
      <c r="F25" s="11">
        <f t="shared" si="3"/>
        <v>1528.3899999999999</v>
      </c>
    </row>
    <row r="26" spans="2:6">
      <c r="B26" s="5">
        <v>13</v>
      </c>
      <c r="C26" s="10">
        <f t="shared" si="0"/>
        <v>130</v>
      </c>
      <c r="D26" s="10">
        <f t="shared" si="1"/>
        <v>4.83</v>
      </c>
      <c r="E26" s="10">
        <f t="shared" si="2"/>
        <v>125.17</v>
      </c>
      <c r="F26" s="11">
        <f t="shared" si="3"/>
        <v>1403.2199999999998</v>
      </c>
    </row>
    <row r="27" spans="2:6">
      <c r="B27" s="5">
        <v>14</v>
      </c>
      <c r="C27" s="10">
        <f t="shared" si="0"/>
        <v>130</v>
      </c>
      <c r="D27" s="10">
        <f t="shared" si="1"/>
        <v>4.4400000000000004</v>
      </c>
      <c r="E27" s="10">
        <f t="shared" si="2"/>
        <v>125.56</v>
      </c>
      <c r="F27" s="11">
        <f t="shared" si="3"/>
        <v>1277.6599999999999</v>
      </c>
    </row>
    <row r="28" spans="2:6">
      <c r="B28" s="5">
        <v>15</v>
      </c>
      <c r="C28" s="10">
        <f t="shared" si="0"/>
        <v>130</v>
      </c>
      <c r="D28" s="10">
        <f t="shared" si="1"/>
        <v>4.04</v>
      </c>
      <c r="E28" s="10">
        <f t="shared" si="2"/>
        <v>125.96</v>
      </c>
      <c r="F28" s="11">
        <f t="shared" si="3"/>
        <v>1151.6999999999998</v>
      </c>
    </row>
    <row r="29" spans="2:6">
      <c r="B29" s="5">
        <v>16</v>
      </c>
      <c r="C29" s="10">
        <f t="shared" si="0"/>
        <v>130</v>
      </c>
      <c r="D29" s="10">
        <f t="shared" si="1"/>
        <v>3.64</v>
      </c>
      <c r="E29" s="10">
        <f t="shared" si="2"/>
        <v>126.36</v>
      </c>
      <c r="F29" s="11">
        <f t="shared" si="3"/>
        <v>1025.3399999999999</v>
      </c>
    </row>
    <row r="30" spans="2:6">
      <c r="B30" s="5">
        <v>17</v>
      </c>
      <c r="C30" s="10">
        <f t="shared" si="0"/>
        <v>130</v>
      </c>
      <c r="D30" s="10">
        <f t="shared" si="1"/>
        <v>3.24</v>
      </c>
      <c r="E30" s="10">
        <f t="shared" si="2"/>
        <v>126.76</v>
      </c>
      <c r="F30" s="11">
        <f t="shared" si="3"/>
        <v>898.57999999999993</v>
      </c>
    </row>
    <row r="31" spans="2:6">
      <c r="B31" s="5">
        <v>18</v>
      </c>
      <c r="C31" s="10">
        <f t="shared" si="0"/>
        <v>130</v>
      </c>
      <c r="D31" s="10">
        <f t="shared" si="1"/>
        <v>2.84</v>
      </c>
      <c r="E31" s="10">
        <f t="shared" si="2"/>
        <v>127.16</v>
      </c>
      <c r="F31" s="11">
        <f t="shared" si="3"/>
        <v>771.42</v>
      </c>
    </row>
    <row r="32" spans="2:6">
      <c r="B32" s="5">
        <v>19</v>
      </c>
      <c r="C32" s="10">
        <f t="shared" si="0"/>
        <v>130</v>
      </c>
      <c r="D32" s="10">
        <f t="shared" si="1"/>
        <v>2.44</v>
      </c>
      <c r="E32" s="10">
        <f t="shared" si="2"/>
        <v>127.56</v>
      </c>
      <c r="F32" s="11">
        <f t="shared" si="3"/>
        <v>643.8599999999999</v>
      </c>
    </row>
    <row r="33" spans="2:6">
      <c r="B33" s="5">
        <v>20</v>
      </c>
      <c r="C33" s="10">
        <f t="shared" si="0"/>
        <v>130</v>
      </c>
      <c r="D33" s="10">
        <f t="shared" si="1"/>
        <v>2.04</v>
      </c>
      <c r="E33" s="10">
        <f t="shared" si="2"/>
        <v>127.96</v>
      </c>
      <c r="F33" s="11">
        <f t="shared" si="3"/>
        <v>515.89999999999986</v>
      </c>
    </row>
    <row r="34" spans="2:6">
      <c r="B34" s="5">
        <v>21</v>
      </c>
      <c r="C34" s="10">
        <f t="shared" si="0"/>
        <v>130</v>
      </c>
      <c r="D34" s="10">
        <f t="shared" si="1"/>
        <v>1.63</v>
      </c>
      <c r="E34" s="10">
        <f t="shared" si="2"/>
        <v>128.37</v>
      </c>
      <c r="F34" s="11">
        <f t="shared" si="3"/>
        <v>387.52999999999986</v>
      </c>
    </row>
    <row r="35" spans="2:6">
      <c r="B35" s="5">
        <v>22</v>
      </c>
      <c r="C35" s="10">
        <f t="shared" si="0"/>
        <v>130</v>
      </c>
      <c r="D35" s="10">
        <f t="shared" si="1"/>
        <v>1.23</v>
      </c>
      <c r="E35" s="10">
        <f t="shared" si="2"/>
        <v>128.77000000000001</v>
      </c>
      <c r="F35" s="11">
        <f t="shared" si="3"/>
        <v>258.75999999999988</v>
      </c>
    </row>
    <row r="36" spans="2:6">
      <c r="B36" s="5">
        <v>23</v>
      </c>
      <c r="C36" s="10">
        <f t="shared" si="0"/>
        <v>130</v>
      </c>
      <c r="D36" s="10">
        <f t="shared" si="1"/>
        <v>0.82</v>
      </c>
      <c r="E36" s="10">
        <f t="shared" si="2"/>
        <v>129.18</v>
      </c>
      <c r="F36" s="11">
        <f t="shared" si="3"/>
        <v>129.57999999999987</v>
      </c>
    </row>
    <row r="37" spans="2:6">
      <c r="B37" s="6">
        <v>24</v>
      </c>
      <c r="C37" s="12">
        <f>F36+D37</f>
        <v>129.98999999999987</v>
      </c>
      <c r="D37" s="12">
        <f t="shared" si="1"/>
        <v>0.41</v>
      </c>
      <c r="E37" s="12">
        <f t="shared" si="2"/>
        <v>129.57999999999987</v>
      </c>
      <c r="F37" s="20">
        <f t="shared" si="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Q1</vt:lpstr>
      <vt:lpstr>Q2</vt:lpstr>
      <vt:lpstr>Q3</vt:lpstr>
      <vt:lpstr>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2024-09-22T13:35:28Z</dcterms:modified>
</cp:coreProperties>
</file>